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9-04-2024\2024\CELEBRAÇÃO DE CONVÊNIOS\20- DORES DE GUANHÃES\PARA CONSOLIDAÇÃO\"/>
    </mc:Choice>
  </mc:AlternateContent>
  <xr:revisionPtr revIDLastSave="0" documentId="13_ncr:1_{AC9C34E5-A1D5-42E8-A32B-01085C5A50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 Orcamentária" sheetId="5" r:id="rId1"/>
    <sheet name="Cronograma" sheetId="10" r:id="rId2"/>
    <sheet name="Memória de Cálculo" sheetId="9" r:id="rId3"/>
    <sheet name="Aferição de quantitativos" sheetId="14" r:id="rId4"/>
    <sheet name="Tabela de preços SINAPI" sheetId="11" r:id="rId5"/>
    <sheet name="Planilha3" sheetId="13" r:id="rId6"/>
    <sheet name="Memória de Cálculo (2)" sheetId="15" r:id="rId7"/>
  </sheets>
  <externalReferences>
    <externalReference r:id="rId8"/>
    <externalReference r:id="rId9"/>
    <externalReference r:id="rId10"/>
  </externalReferences>
  <definedNames>
    <definedName name="_____________________pv3">#REF!</definedName>
    <definedName name="____________________Ele200502">#REF!</definedName>
    <definedName name="____________________pv3">#REF!</definedName>
    <definedName name="____________________Ser200705">#REF!</definedName>
    <definedName name="____________________Ser200712">#REF!</definedName>
    <definedName name="____________________Ser201104">#REF!</definedName>
    <definedName name="____________________TR2">#REF!</definedName>
    <definedName name="____________________TR5">#REF!</definedName>
    <definedName name="___________________Ele200502">#REF!</definedName>
    <definedName name="___________________Ele200609">#REF!</definedName>
    <definedName name="___________________pv2">#REF!</definedName>
    <definedName name="___________________pv3">#REF!</definedName>
    <definedName name="___________________Ser200506">#REF!</definedName>
    <definedName name="___________________Ser200705">#REF!</definedName>
    <definedName name="___________________Ser200712">#REF!</definedName>
    <definedName name="___________________Ser201104">#REF!</definedName>
    <definedName name="___________________TR2">#REF!</definedName>
    <definedName name="___________________TR5">#REF!</definedName>
    <definedName name="__________________Ele200502">#REF!</definedName>
    <definedName name="__________________Ele200609">#REF!</definedName>
    <definedName name="__________________pv2">#REF!</definedName>
    <definedName name="__________________pv3">#REF!</definedName>
    <definedName name="__________________Ser200506">#REF!</definedName>
    <definedName name="__________________Ser200705">#REF!</definedName>
    <definedName name="__________________Ser200712">#REF!</definedName>
    <definedName name="__________________Ser201104">#REF!</definedName>
    <definedName name="__________________TR2">#REF!</definedName>
    <definedName name="__________________TR5">#REF!</definedName>
    <definedName name="_________________Ele200502">#REF!</definedName>
    <definedName name="_________________Ele200609">#REF!</definedName>
    <definedName name="_________________pv2">#REF!</definedName>
    <definedName name="_________________pv3">#REF!</definedName>
    <definedName name="_________________Ser200506">#REF!</definedName>
    <definedName name="_________________Ser200705">#REF!</definedName>
    <definedName name="_________________Ser200712">#REF!</definedName>
    <definedName name="_________________Ser201104">#REF!</definedName>
    <definedName name="_________________TR2">#REF!</definedName>
    <definedName name="_________________TR5">#REF!</definedName>
    <definedName name="________________Ele200502">#REF!</definedName>
    <definedName name="________________Ele200609">#REF!</definedName>
    <definedName name="________________pv2">#REF!</definedName>
    <definedName name="________________pv3">#REF!</definedName>
    <definedName name="________________Ser200506">#REF!</definedName>
    <definedName name="________________Ser200705">#REF!</definedName>
    <definedName name="________________Ser200712">#REF!</definedName>
    <definedName name="________________Ser201104">#REF!</definedName>
    <definedName name="________________TR2">#REF!</definedName>
    <definedName name="________________TR5">#REF!</definedName>
    <definedName name="_______________Ele200502">#REF!</definedName>
    <definedName name="_______________Ele200609">#REF!</definedName>
    <definedName name="_______________pv2">#REF!</definedName>
    <definedName name="_______________pv3">#REF!</definedName>
    <definedName name="_______________Ser200506">#REF!</definedName>
    <definedName name="_______________Ser200705">#REF!</definedName>
    <definedName name="_______________Ser200712">#REF!</definedName>
    <definedName name="_______________Ser201104">#REF!</definedName>
    <definedName name="_______________TR2">#REF!</definedName>
    <definedName name="_______________TR5">#REF!</definedName>
    <definedName name="______________Ele200502">#REF!</definedName>
    <definedName name="______________Ele200609">#REF!</definedName>
    <definedName name="______________pv2">#REF!</definedName>
    <definedName name="______________pv3">#REF!</definedName>
    <definedName name="______________Ser200506">#REF!</definedName>
    <definedName name="______________Ser200705">#REF!</definedName>
    <definedName name="______________Ser200712">#REF!</definedName>
    <definedName name="______________Ser201104">#REF!</definedName>
    <definedName name="______________TR2">#REF!</definedName>
    <definedName name="______________TR5">#REF!</definedName>
    <definedName name="_____________Ele200502">#REF!</definedName>
    <definedName name="_____________Ele200609">#REF!</definedName>
    <definedName name="_____________pv2">#REF!</definedName>
    <definedName name="_____________pv3">#REF!</definedName>
    <definedName name="_____________REV5">#REF!</definedName>
    <definedName name="_____________Ser200506">#REF!</definedName>
    <definedName name="_____________Ser200705">#REF!</definedName>
    <definedName name="_____________Ser200712">#REF!</definedName>
    <definedName name="_____________Ser201104">#REF!</definedName>
    <definedName name="_____________TR2">#REF!</definedName>
    <definedName name="_____________TR5">#REF!</definedName>
    <definedName name="____________Ele200502">#REF!</definedName>
    <definedName name="____________Ele200609">#REF!</definedName>
    <definedName name="____________pv2">#REF!</definedName>
    <definedName name="____________pv3">#REF!</definedName>
    <definedName name="____________REV5">#REF!</definedName>
    <definedName name="____________Ser200506">#REF!</definedName>
    <definedName name="____________Ser200705">#REF!</definedName>
    <definedName name="____________Ser200712">#REF!</definedName>
    <definedName name="____________Ser201104">#REF!</definedName>
    <definedName name="____________TR2">#REF!</definedName>
    <definedName name="____________TR5">#REF!</definedName>
    <definedName name="___________Ele200502">#REF!</definedName>
    <definedName name="___________Ele200609">#REF!</definedName>
    <definedName name="___________pv2">#REF!</definedName>
    <definedName name="___________pv3">#REF!</definedName>
    <definedName name="___________REV5">#REF!</definedName>
    <definedName name="___________Ser200506">#REF!</definedName>
    <definedName name="___________Ser200705">#REF!</definedName>
    <definedName name="___________Ser200712">#REF!</definedName>
    <definedName name="___________Ser201104">#REF!</definedName>
    <definedName name="___________TR2">#REF!</definedName>
    <definedName name="___________TR5">#REF!</definedName>
    <definedName name="__________abc2">#REF!</definedName>
    <definedName name="__________Ele200502">#REF!</definedName>
    <definedName name="__________Ele200609">#REF!</definedName>
    <definedName name="__________pv2">#REF!</definedName>
    <definedName name="__________pv3">#REF!</definedName>
    <definedName name="__________REV5">#REF!</definedName>
    <definedName name="__________Ser200506">#REF!</definedName>
    <definedName name="__________Ser200705">#REF!</definedName>
    <definedName name="__________Ser200712">#REF!</definedName>
    <definedName name="__________Ser201104">#REF!</definedName>
    <definedName name="__________TR2">#REF!</definedName>
    <definedName name="__________TR5">#REF!</definedName>
    <definedName name="_________abc2">#REF!</definedName>
    <definedName name="_________Ele200502">#REF!</definedName>
    <definedName name="_________Ele200609">#REF!</definedName>
    <definedName name="_________pv2">#REF!</definedName>
    <definedName name="_________pv3">#REF!</definedName>
    <definedName name="_________REV5">#REF!</definedName>
    <definedName name="_________Ser200506">#REF!</definedName>
    <definedName name="_________Ser200705">#REF!</definedName>
    <definedName name="_________Ser200712">#REF!</definedName>
    <definedName name="_________Ser201104">#REF!</definedName>
    <definedName name="_________TR2">#REF!</definedName>
    <definedName name="_________TR5">#REF!</definedName>
    <definedName name="________abc2">#REF!</definedName>
    <definedName name="________Ele200502">#REF!</definedName>
    <definedName name="________Ele200609">#REF!</definedName>
    <definedName name="________pv2">#REF!</definedName>
    <definedName name="________pv3">#REF!</definedName>
    <definedName name="________REV5">#REF!</definedName>
    <definedName name="________Ser200506">#REF!</definedName>
    <definedName name="________Ser200705">#REF!</definedName>
    <definedName name="________Ser200712">#REF!</definedName>
    <definedName name="________Ser201104">#REF!</definedName>
    <definedName name="________TR2">#REF!</definedName>
    <definedName name="________TR5">#REF!</definedName>
    <definedName name="_______abc2">#REF!</definedName>
    <definedName name="_______Ele200502">#REF!</definedName>
    <definedName name="_______Ele200609">#REF!</definedName>
    <definedName name="_______pv2">#REF!</definedName>
    <definedName name="_______pv3">#REF!</definedName>
    <definedName name="_______REV5">#REF!</definedName>
    <definedName name="_______Ser200506">#REF!</definedName>
    <definedName name="_______Ser200705">#REF!</definedName>
    <definedName name="_______Ser200712">#REF!</definedName>
    <definedName name="_______Ser201104">#REF!</definedName>
    <definedName name="_______TR2">#REF!</definedName>
    <definedName name="_______TR5">#REF!</definedName>
    <definedName name="______abc2">#REF!</definedName>
    <definedName name="______Ele200502">#REF!</definedName>
    <definedName name="______Ele200609">#REF!</definedName>
    <definedName name="______pv2">#REF!</definedName>
    <definedName name="______pv3">#REF!</definedName>
    <definedName name="______REV5">#REF!</definedName>
    <definedName name="______Ser200506">#REF!</definedName>
    <definedName name="______Ser200705">#REF!</definedName>
    <definedName name="______Ser200712">#REF!</definedName>
    <definedName name="______Ser201104">#REF!</definedName>
    <definedName name="______TR2">#REF!</definedName>
    <definedName name="______TR5">#REF!</definedName>
    <definedName name="_____abc2">#REF!</definedName>
    <definedName name="_____Ele200502">#REF!</definedName>
    <definedName name="_____Ele200609">#REF!</definedName>
    <definedName name="_____pv2">#REF!</definedName>
    <definedName name="_____pv3">#REF!</definedName>
    <definedName name="_____REV5">#REF!</definedName>
    <definedName name="_____Ser200506">#REF!</definedName>
    <definedName name="_____Ser200705">#REF!</definedName>
    <definedName name="_____Ser200712">#REF!</definedName>
    <definedName name="_____Ser201104">#REF!</definedName>
    <definedName name="_____TR2">#REF!</definedName>
    <definedName name="_____TR5">#REF!</definedName>
    <definedName name="____abc2">#REF!</definedName>
    <definedName name="____Ele200502">#REF!</definedName>
    <definedName name="____Ele200609">#REF!</definedName>
    <definedName name="____pv2">#REF!</definedName>
    <definedName name="____pv3">#REF!</definedName>
    <definedName name="____REV5">#REF!</definedName>
    <definedName name="____Ser200506">#REF!</definedName>
    <definedName name="____Ser200705">#REF!</definedName>
    <definedName name="____Ser200712">#REF!</definedName>
    <definedName name="____Ser201104">#REF!</definedName>
    <definedName name="____TR2">#REF!</definedName>
    <definedName name="____TR5">#REF!</definedName>
    <definedName name="___abc2">#REF!</definedName>
    <definedName name="___Ele200502">#REF!</definedName>
    <definedName name="___Ele200609">#REF!</definedName>
    <definedName name="___pv2">#REF!</definedName>
    <definedName name="___pv3">#REF!</definedName>
    <definedName name="___REV5">#REF!</definedName>
    <definedName name="___Ser200506">#REF!</definedName>
    <definedName name="___Ser200705">#REF!</definedName>
    <definedName name="___Ser200712">#REF!</definedName>
    <definedName name="___Ser201104">#REF!</definedName>
    <definedName name="___sub1" localSheetId="4">#REF!</definedName>
    <definedName name="___sub1">#REF!</definedName>
    <definedName name="___sub2" localSheetId="4">#REF!</definedName>
    <definedName name="___sub2">#REF!</definedName>
    <definedName name="___sub3" localSheetId="4">#REF!</definedName>
    <definedName name="___sub3">#REF!</definedName>
    <definedName name="___TR2">#REF!</definedName>
    <definedName name="___TR5">#REF!</definedName>
    <definedName name="__abc2">#REF!</definedName>
    <definedName name="__Ele200502">#REF!</definedName>
    <definedName name="__Ele200609">#REF!</definedName>
    <definedName name="__pv2">#REF!</definedName>
    <definedName name="__pv3">#REF!</definedName>
    <definedName name="__REV5">#REF!</definedName>
    <definedName name="__Ser200506">#REF!</definedName>
    <definedName name="__Ser200705">#REF!</definedName>
    <definedName name="__Ser200712">#REF!</definedName>
    <definedName name="__Ser201104">#REF!</definedName>
    <definedName name="__sub1" localSheetId="2">#REF!</definedName>
    <definedName name="__sub1" localSheetId="6">#REF!</definedName>
    <definedName name="__sub2" localSheetId="2">#REF!</definedName>
    <definedName name="__sub2" localSheetId="6">#REF!</definedName>
    <definedName name="__sub3" localSheetId="2">#REF!</definedName>
    <definedName name="__sub3" localSheetId="6">#REF!</definedName>
    <definedName name="__TR2">#REF!</definedName>
    <definedName name="__TR5">#REF!</definedName>
    <definedName name="_1Excel_BuiltIn_Print_Area_1_1">#REF!</definedName>
    <definedName name="_2Excel_BuiltIn_Print_Area_2_1">#REF!</definedName>
    <definedName name="_3Excel_BuiltIn_Print_Area_4_1">#REF!</definedName>
    <definedName name="_4Excel_BuiltIn_Print_Area_1_1">#REF!</definedName>
    <definedName name="_6Excel_BuiltIn_Print_Area_4_1">#REF!</definedName>
    <definedName name="_abc2">#REF!</definedName>
    <definedName name="_Ele200502">#REF!</definedName>
    <definedName name="_Ele200609">#REF!</definedName>
    <definedName name="_xlnm._FilterDatabase" localSheetId="2" hidden="1">'Memória de Cálculo'!#REF!</definedName>
    <definedName name="_xlnm._FilterDatabase" localSheetId="6" hidden="1">'Memória de Cálculo (2)'!#REF!</definedName>
    <definedName name="_pv2">#REF!</definedName>
    <definedName name="_pv3">#REF!</definedName>
    <definedName name="_REV5">#REF!</definedName>
    <definedName name="_Ser200506">#REF!</definedName>
    <definedName name="_Ser200705">#REF!</definedName>
    <definedName name="_Ser200712">#REF!</definedName>
    <definedName name="_Ser201104">#REF!</definedName>
    <definedName name="_sub1" localSheetId="4">#REF!</definedName>
    <definedName name="_sub1">#REF!</definedName>
    <definedName name="_sub2" localSheetId="4">#REF!</definedName>
    <definedName name="_sub2">#REF!</definedName>
    <definedName name="_sub3" localSheetId="4">#REF!</definedName>
    <definedName name="_sub3">#REF!</definedName>
    <definedName name="_TR2">#REF!</definedName>
    <definedName name="_TR5">#REF!</definedName>
    <definedName name="a" localSheetId="2">#REF!</definedName>
    <definedName name="a" localSheetId="6">#REF!</definedName>
    <definedName name="a">#REF!</definedName>
    <definedName name="AA" localSheetId="2" hidden="1">{#N/A,#N/A,FALSE,"ALVENARIA";#N/A,#N/A,FALSE,"BLOCOS";#N/A,#N/A,FALSE,"CINTAS";#N/A,#N/A,FALSE,"CORTINA";#N/A,#N/A,FALSE,"LAJES";#N/A,#N/A,FALSE,"PILARES";#N/A,#N/A,FALSE,"VIGAS"}</definedName>
    <definedName name="AA" localSheetId="6" hidden="1">{#N/A,#N/A,FALSE,"ALVENARIA";#N/A,#N/A,FALSE,"BLOCOS";#N/A,#N/A,FALSE,"CINTAS";#N/A,#N/A,FALSE,"CORTINA";#N/A,#N/A,FALSE,"LAJES";#N/A,#N/A,FALSE,"PILARES";#N/A,#N/A,FALSE,"VIGAS"}</definedName>
    <definedName name="aa" localSheetId="4">#REF!</definedName>
    <definedName name="AA" hidden="1">{#N/A,#N/A,FALSE,"ALVENARIA";#N/A,#N/A,FALSE,"BLOCOS";#N/A,#N/A,FALSE,"CINTAS";#N/A,#N/A,FALSE,"CORTINA";#N/A,#N/A,FALSE,"LAJES";#N/A,#N/A,FALSE,"PILARES";#N/A,#N/A,FALSE,"VIGAS"}</definedName>
    <definedName name="aaa">#REF!</definedName>
    <definedName name="abc">#REF!</definedName>
    <definedName name="Abrigo_moto_gerador_consulta">#REF!</definedName>
    <definedName name="Acesso_Estacao_01">#REF!</definedName>
    <definedName name="ACOMPANHAMENTO" hidden="1">IF(VALUE([1]MENU!$O$4)=2,"BM","PLE")</definedName>
    <definedName name="adfv">#REF!</definedName>
    <definedName name="Administração">#REF!</definedName>
    <definedName name="AREA" localSheetId="2">#REF!</definedName>
    <definedName name="AREA" localSheetId="6">#REF!</definedName>
    <definedName name="AREA" localSheetId="4">#REF!</definedName>
    <definedName name="AREA">#REF!</definedName>
    <definedName name="_xlnm.Print_Area" localSheetId="3">'Aferição de quantitativos'!$A$1:$J$393</definedName>
    <definedName name="_xlnm.Print_Area" localSheetId="1">Cronograma!$A$1:$H$32</definedName>
    <definedName name="_xlnm.Print_Area" localSheetId="2">'Memória de Cálculo'!$A$1:$L$69</definedName>
    <definedName name="_xlnm.Print_Area" localSheetId="6">'Memória de Cálculo (2)'!$A$1:$L$69</definedName>
    <definedName name="_xlnm.Print_Area" localSheetId="0">'Planilha Orcamentária'!$A$1:$I$44</definedName>
    <definedName name="_xlnm.Print_Area" localSheetId="4">'Tabela de preços SINAPI'!$A$1:$N$37</definedName>
    <definedName name="AUTOEVENTO" hidden="1">[1]CÁLCULO!$A$12</definedName>
    <definedName name="B" localSheetId="2">#REF!</definedName>
    <definedName name="B" localSheetId="6">#REF!</definedName>
    <definedName name="B" localSheetId="4">#REF!</definedName>
    <definedName name="B">#REF!</definedName>
    <definedName name="BASICO">#REF!</definedName>
    <definedName name="BDI" localSheetId="2">#REF!</definedName>
    <definedName name="BDI" localSheetId="6">#REF!</definedName>
    <definedName name="BDI">#REF!</definedName>
    <definedName name="BDI.Filtro">#REF!</definedName>
    <definedName name="BDI.Opcao" hidden="1">[1]DADOS!$F$18</definedName>
    <definedName name="BDI.TipoObra">#REF!</definedName>
    <definedName name="BM.AFAcumulado" hidden="1">[1]BM!$R1</definedName>
    <definedName name="BM.AFAnterior" hidden="1">[1]BM!$Q1</definedName>
    <definedName name="BM.MaxMed" hidden="1">IF(RegimeExecucao="Global",1,[1]BM!$G1)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IF(RegimeExecucao="Global",-1,-[1]BM!$G1)</definedName>
    <definedName name="C_">#REF!</definedName>
    <definedName name="CAIXA.Modo" hidden="1">[1]BM!$A$3</definedName>
    <definedName name="CÁLCULO.NúmeroDeEventos" hidden="1">IF(AUTOEVENTO&lt;&gt;"manual",MAX([1]CÁLCULO!$M$15:$M$266),MAX(OFFSET([1]EVENTOS!$C$14:$C$30,1,0)))</definedName>
    <definedName name="CÁLCULO.NúmeroDeFrentes" hidden="1">COLUMN([1]CÁLCULO!$AQ$15)-COLUMN([1]CÁLCULO!$Q$15)</definedName>
    <definedName name="CÁLCULO.TotalAdmLocal" hidden="1">IF(AUTOEVENTO="manual",SUMIF([1]CÁLCULO!$M$15:$M$266,1,[1]ORÇAMENTO!$X$15:$X$266),0)</definedName>
    <definedName name="CalculoFossa20" localSheetId="2" hidden="1">{#N/A,#N/A,FALSE,"ALVENARIA";#N/A,#N/A,FALSE,"BLOCOS";#N/A,#N/A,FALSE,"CINTAS";#N/A,#N/A,FALSE,"CORTINA";#N/A,#N/A,FALSE,"LAJES";#N/A,#N/A,FALSE,"PILARES";#N/A,#N/A,FALSE,"VIGAS"}</definedName>
    <definedName name="CalculoFossa20" localSheetId="6" hidden="1">{#N/A,#N/A,FALSE,"ALVENARIA";#N/A,#N/A,FALSE,"BLOCOS";#N/A,#N/A,FALSE,"CINTAS";#N/A,#N/A,FALSE,"CORTINA";#N/A,#N/A,FALSE,"LAJES";#N/A,#N/A,FALSE,"PILARES";#N/A,#N/A,FALSE,"VIGAS"}</definedName>
    <definedName name="CalculoFossa20" localSheetId="4" hidden="1">{#N/A,#N/A,FALSE,"ALVENARIA";#N/A,#N/A,FALSE,"BLOCOS";#N/A,#N/A,FALSE,"CINTAS";#N/A,#N/A,FALSE,"CORTINA";#N/A,#N/A,FALSE,"LAJES";#N/A,#N/A,FALSE,"PILARES";#N/A,#N/A,FALSE,"VIGAS"}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asa_de_maquinas">#REF!</definedName>
    <definedName name="Cedro1COMPLETO" localSheetId="2" hidden="1">{#N/A,#N/A,FALSE,"ALVENARIA";#N/A,#N/A,FALSE,"BLOCOS";#N/A,#N/A,FALSE,"CINTAS";#N/A,#N/A,FALSE,"CORTINA";#N/A,#N/A,FALSE,"LAJES";#N/A,#N/A,FALSE,"PILARES";#N/A,#N/A,FALSE,"VIGAS"}</definedName>
    <definedName name="Cedro1COMPLETO" localSheetId="6" hidden="1">{#N/A,#N/A,FALSE,"ALVENARIA";#N/A,#N/A,FALSE,"BLOCOS";#N/A,#N/A,FALSE,"CINTAS";#N/A,#N/A,FALSE,"CORTINA";#N/A,#N/A,FALSE,"LAJES";#N/A,#N/A,FALSE,"PILARES";#N/A,#N/A,FALSE,"VIGAS"}</definedName>
    <definedName name="Cedro1COMPLETO" localSheetId="4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ERCA">#REF!</definedName>
    <definedName name="ciclovia" localSheetId="2" hidden="1">{#N/A,#N/A,FALSE,"ALVENARIA";#N/A,#N/A,FALSE,"BLOCOS";#N/A,#N/A,FALSE,"CINTAS";#N/A,#N/A,FALSE,"CORTINA";#N/A,#N/A,FALSE,"LAJES";#N/A,#N/A,FALSE,"PILARES";#N/A,#N/A,FALSE,"VIGAS"}</definedName>
    <definedName name="ciclovia" localSheetId="6" hidden="1">{#N/A,#N/A,FALSE,"ALVENARIA";#N/A,#N/A,FALSE,"BLOCOS";#N/A,#N/A,FALSE,"CINTAS";#N/A,#N/A,FALSE,"CORTINA";#N/A,#N/A,FALSE,"LAJES";#N/A,#N/A,FALSE,"PILARES";#N/A,#N/A,FALSE,"VIGAS"}</definedName>
    <definedName name="ciclovia" localSheetId="4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localSheetId="2" hidden="1">{#N/A,#N/A,FALSE,"ALVENARIA";#N/A,#N/A,FALSE,"BLOCOS";#N/A,#N/A,FALSE,"CINTAS";#N/A,#N/A,FALSE,"CORTINA";#N/A,#N/A,FALSE,"LAJES";#N/A,#N/A,FALSE,"PILARES";#N/A,#N/A,FALSE,"VIGAS"}</definedName>
    <definedName name="ciclovia2" localSheetId="6" hidden="1">{#N/A,#N/A,FALSE,"ALVENARIA";#N/A,#N/A,FALSE,"BLOCOS";#N/A,#N/A,FALSE,"CINTAS";#N/A,#N/A,FALSE,"CORTINA";#N/A,#N/A,FALSE,"LAJES";#N/A,#N/A,FALSE,"PILARES";#N/A,#N/A,FALSE,"VIGAS"}</definedName>
    <definedName name="ciclovia2" localSheetId="4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localSheetId="2" hidden="1">{#N/A,#N/A,FALSE,"ALVENARIA";#N/A,#N/A,FALSE,"BLOCOS";#N/A,#N/A,FALSE,"CINTAS";#N/A,#N/A,FALSE,"CORTINA";#N/A,#N/A,FALSE,"LAJES";#N/A,#N/A,FALSE,"PILARES";#N/A,#N/A,FALSE,"VIGAS"}</definedName>
    <definedName name="ciclovia3" localSheetId="6" hidden="1">{#N/A,#N/A,FALSE,"ALVENARIA";#N/A,#N/A,FALSE,"BLOCOS";#N/A,#N/A,FALSE,"CINTAS";#N/A,#N/A,FALSE,"CORTINA";#N/A,#N/A,FALSE,"LAJES";#N/A,#N/A,FALSE,"PILARES";#N/A,#N/A,FALSE,"VIGAS"}</definedName>
    <definedName name="ciclovia3" localSheetId="4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localSheetId="2" hidden="1">{#N/A,#N/A,FALSE,"ALVENARIA";#N/A,#N/A,FALSE,"BLOCOS";#N/A,#N/A,FALSE,"CINTAS";#N/A,#N/A,FALSE,"CORTINA";#N/A,#N/A,FALSE,"LAJES";#N/A,#N/A,FALSE,"PILARES";#N/A,#N/A,FALSE,"VIGAS"}</definedName>
    <definedName name="ciclovia4" localSheetId="6" hidden="1">{#N/A,#N/A,FALSE,"ALVENARIA";#N/A,#N/A,FALSE,"BLOCOS";#N/A,#N/A,FALSE,"CINTAS";#N/A,#N/A,FALSE,"CORTINA";#N/A,#N/A,FALSE,"LAJES";#N/A,#N/A,FALSE,"PILARES";#N/A,#N/A,FALSE,"VIGAS"}</definedName>
    <definedName name="ciclovia4" localSheetId="4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localSheetId="2" hidden="1">{#N/A,#N/A,FALSE,"ALVENARIA";#N/A,#N/A,FALSE,"BLOCOS";#N/A,#N/A,FALSE,"CINTAS";#N/A,#N/A,FALSE,"CORTINA";#N/A,#N/A,FALSE,"LAJES";#N/A,#N/A,FALSE,"PILARES";#N/A,#N/A,FALSE,"VIGAS"}</definedName>
    <definedName name="ciclovia5" localSheetId="6" hidden="1">{#N/A,#N/A,FALSE,"ALVENARIA";#N/A,#N/A,FALSE,"BLOCOS";#N/A,#N/A,FALSE,"CINTAS";#N/A,#N/A,FALSE,"CORTINA";#N/A,#N/A,FALSE,"LAJES";#N/A,#N/A,FALSE,"PILARES";#N/A,#N/A,FALSE,"VIGAS"}</definedName>
    <definedName name="ciclovia5" localSheetId="4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localSheetId="2" hidden="1">{#N/A,#N/A,FALSE,"ALVENARIA";#N/A,#N/A,FALSE,"BLOCOS";#N/A,#N/A,FALSE,"CINTAS";#N/A,#N/A,FALSE,"CORTINA";#N/A,#N/A,FALSE,"LAJES";#N/A,#N/A,FALSE,"PILARES";#N/A,#N/A,FALSE,"VIGAS"}</definedName>
    <definedName name="ciclovia6" localSheetId="6" hidden="1">{#N/A,#N/A,FALSE,"ALVENARIA";#N/A,#N/A,FALSE,"BLOCOS";#N/A,#N/A,FALSE,"CINTAS";#N/A,#N/A,FALSE,"CORTINA";#N/A,#N/A,FALSE,"LAJES";#N/A,#N/A,FALSE,"PILARES";#N/A,#N/A,FALSE,"VIGAS"}</definedName>
    <definedName name="ciclovia6" localSheetId="4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localSheetId="2" hidden="1">{#N/A,#N/A,FALSE,"ALVENARIA";#N/A,#N/A,FALSE,"BLOCOS";#N/A,#N/A,FALSE,"CINTAS";#N/A,#N/A,FALSE,"CORTINA";#N/A,#N/A,FALSE,"LAJES";#N/A,#N/A,FALSE,"PILARES";#N/A,#N/A,FALSE,"VIGAS"}</definedName>
    <definedName name="ciclovia7" localSheetId="6" hidden="1">{#N/A,#N/A,FALSE,"ALVENARIA";#N/A,#N/A,FALSE,"BLOCOS";#N/A,#N/A,FALSE,"CINTAS";#N/A,#N/A,FALSE,"CORTINA";#N/A,#N/A,FALSE,"LAJES";#N/A,#N/A,FALSE,"PILARES";#N/A,#N/A,FALSE,"VIGAS"}</definedName>
    <definedName name="ciclovia7" localSheetId="4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localSheetId="2" hidden="1">{#N/A,#N/A,FALSE,"ALVENARIA";#N/A,#N/A,FALSE,"BLOCOS";#N/A,#N/A,FALSE,"CINTAS";#N/A,#N/A,FALSE,"CORTINA";#N/A,#N/A,FALSE,"LAJES";#N/A,#N/A,FALSE,"PILARES";#N/A,#N/A,FALSE,"VIGAS"}</definedName>
    <definedName name="ciclovia8" localSheetId="6" hidden="1">{#N/A,#N/A,FALSE,"ALVENARIA";#N/A,#N/A,FALSE,"BLOCOS";#N/A,#N/A,FALSE,"CINTAS";#N/A,#N/A,FALSE,"CORTINA";#N/A,#N/A,FALSE,"LAJES";#N/A,#N/A,FALSE,"PILARES";#N/A,#N/A,FALSE,"VIGAS"}</definedName>
    <definedName name="ciclovia8" localSheetId="4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isterna_e_Castelo_d_agua_Consulta">#REF!</definedName>
    <definedName name="CLIENTE">#REF!</definedName>
    <definedName name="Codigos">#REF!</definedName>
    <definedName name="COMPRA">#REF!</definedName>
    <definedName name="COMPRAS">#REF!</definedName>
    <definedName name="COMPRIM">#REF!</definedName>
    <definedName name="Construcao_Casa_Maq_Plano_Inclinado">#REF!</definedName>
    <definedName name="Construcao_do_acesso_a_Estacao_I">#REF!</definedName>
    <definedName name="Construcao_Escadaria_Apoio">#REF!</definedName>
    <definedName name="Contencao">#REF!</definedName>
    <definedName name="Contencao_">#REF!</definedName>
    <definedName name="Corte1">#REF!</definedName>
    <definedName name="cotação" localSheetId="2" hidden="1">{#N/A,#N/A,FALSE,"ALVENARIA";#N/A,#N/A,FALSE,"BLOCOS";#N/A,#N/A,FALSE,"CINTAS";#N/A,#N/A,FALSE,"CORTINA";#N/A,#N/A,FALSE,"LAJES";#N/A,#N/A,FALSE,"PILARES";#N/A,#N/A,FALSE,"VIGAS"}</definedName>
    <definedName name="cotação" localSheetId="6" hidden="1">{#N/A,#N/A,FALSE,"ALVENARIA";#N/A,#N/A,FALSE,"BLOCOS";#N/A,#N/A,FALSE,"CINTAS";#N/A,#N/A,FALSE,"CORTINA";#N/A,#N/A,FALSE,"LAJES";#N/A,#N/A,FALSE,"PILARES";#N/A,#N/A,FALSE,"VIGAS"}</definedName>
    <definedName name="cotação" localSheetId="4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cpartida">#REF!</definedName>
    <definedName name="CRONO.LinhasNecessarias" hidden="1">COUNTIF([1]QCI!$B$13:$B$24,"Manual")+COUNTIF([1]QCI!$B$13:$B$24,"SemiAuto")+COUNT(ORÇAMENTO.ListaCrono)</definedName>
    <definedName name="CRONO.MaxParc" hidden="1">[1]CRONO!$G1048576+[1]CRONO!A1</definedName>
    <definedName name="CRONO.NivelExibicao" hidden="1">[1]CRONO!$G$10</definedName>
    <definedName name="CRONOPLE.ValorDoEvento" hidden="1">SUMIF([1]CÁLCULO!$M$15:$M$266,[1]CRONOPLE!$B1,OFFSET([1]CÁLCULO!$AQ$15:$AQ$266,0,[1]CRONOPLE!A$12))</definedName>
    <definedName name="DATA">#REF!</definedName>
    <definedName name="ddd" localSheetId="2" hidden="1">{#N/A,#N/A,FALSE,"ALVENARIA";#N/A,#N/A,FALSE,"BLOCOS";#N/A,#N/A,FALSE,"CINTAS";#N/A,#N/A,FALSE,"CORTINA";#N/A,#N/A,FALSE,"LAJES";#N/A,#N/A,FALSE,"PILARES";#N/A,#N/A,FALSE,"VIGAS"}</definedName>
    <definedName name="ddd" localSheetId="6" hidden="1">{#N/A,#N/A,FALSE,"ALVENARIA";#N/A,#N/A,FALSE,"BLOCOS";#N/A,#N/A,FALSE,"CINTAS";#N/A,#N/A,FALSE,"CORTINA";#N/A,#N/A,FALSE,"LAJES";#N/A,#N/A,FALSE,"PILARES";#N/A,#N/A,FALSE,"VIGAS"}</definedName>
    <definedName name="ddd" localSheetId="4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em_Lavanderia">#REF!</definedName>
    <definedName name="Demolicao_de_Guarita_Consulta">#REF!</definedName>
    <definedName name="Demolicao_Lavanderia_Existente">#REF!</definedName>
    <definedName name="Descricao">#REF!</definedName>
    <definedName name="DESONERACAO" hidden="1">IF(OR(Import.Desoneracao="DESONERADO",Import.Desoneracao="SIM"),"SIM","NÃO")</definedName>
    <definedName name="DEZEMBRO06">#REF!</definedName>
    <definedName name="dfg">#REF!</definedName>
    <definedName name="DOLAR">[2]INSUMOS!$G$8</definedName>
    <definedName name="DRENAGEM">#REF!</definedName>
    <definedName name="DTEE">#REF!</definedName>
    <definedName name="DTEP">#REF!</definedName>
    <definedName name="DTET">#REF!</definedName>
    <definedName name="DTFE">#REF!</definedName>
    <definedName name="DTFM">#REF!</definedName>
    <definedName name="DTL">#REF!</definedName>
    <definedName name="edital">#REF!</definedName>
    <definedName name="ELEMVS07">#REF!</definedName>
    <definedName name="Eletric">#REF!</definedName>
    <definedName name="ELEVATÓRIAS">#REF!</definedName>
    <definedName name="EMBAL">#REF!</definedName>
    <definedName name="Embalagem">#REF!</definedName>
    <definedName name="ENG">#REF!</definedName>
    <definedName name="ersdcefgbrnghrbgbrgfbgfwbvbfgvwfv" localSheetId="4">#REF!</definedName>
    <definedName name="ersdcefgbrnghrbgbrgfbgfwbvbfgvwfv">#REF!</definedName>
    <definedName name="Escadaria">#REF!</definedName>
    <definedName name="ESCMAN">#REF!</definedName>
    <definedName name="ESCRITÓRIO">#REF!</definedName>
    <definedName name="ESGOTO">#REF!</definedName>
    <definedName name="ESSENCIAIS">#REF!</definedName>
    <definedName name="Estacao_01">#REF!</definedName>
    <definedName name="Estacao_02">#REF!</definedName>
    <definedName name="Estacao_03">#REF!</definedName>
    <definedName name="Estacao_04">#REF!</definedName>
    <definedName name="Estacao_05">#REF!</definedName>
    <definedName name="ETE">#REF!</definedName>
    <definedName name="EVENTOS.Lista" hidden="1">[1]EVENTOS!$C$15:OFFSET([1]EVENTOS!$C$30,-1,0)</definedName>
    <definedName name="EVENTOS.ListaValidacao" hidden="1">[1]EVENTOS!$B$15:OFFSET([1]EVENTOS!$B$30,-1,0)</definedName>
    <definedName name="Excel_BuiltIn_Database" hidden="1">TEXT(Import.DataBase,"mm-aaaa")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5">#REF!</definedName>
    <definedName name="Excel_BuiltIn_Print_Area_1_1_6">#REF!</definedName>
    <definedName name="Excel_BuiltIn_Print_Area_1_6">#REF!</definedName>
    <definedName name="Excel_BuiltIn_Print_Area_1_7">#REF!</definedName>
    <definedName name="Excel_BuiltIn_Print_Area_1_8">#REF!</definedName>
    <definedName name="Excel_BuiltIn_Print_Area_1_9">#REF!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6">#REF!</definedName>
    <definedName name="Excel_BuiltIn_Print_Area_2_7">#REF!</definedName>
    <definedName name="Excel_BuiltIn_Print_Area_2_8">#REF!</definedName>
    <definedName name="Excel_BuiltIn_Print_Area_2_9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_1">#REF!</definedName>
    <definedName name="Excel_BuiltIn_Print_Titles_1_1_5">#REF!</definedName>
    <definedName name="Excel_BuiltIn_Print_Titles_1_1_6">#REF!</definedName>
    <definedName name="Excel_BuiltIn_Print_Titles_2_1">#REF!</definedName>
    <definedName name="Excel_BuiltIn_Print_Titles_3">#REF!</definedName>
    <definedName name="Excel_BuiltIn_Print_Titles_4">#REF!</definedName>
    <definedName name="Excel_BuiltIn_Print_Titles_6">#REF!</definedName>
    <definedName name="Excel_BuiltIn_Print_Titles_7">#REF!</definedName>
    <definedName name="Excel_BuiltIn_Print_Titles_8">#REF!</definedName>
    <definedName name="Execucao_Fundacoes_Plano_Inclinado">#REF!</definedName>
    <definedName name="EXT">#REF!</definedName>
    <definedName name="extensao">#REF!</definedName>
    <definedName name="F">#REF!</definedName>
    <definedName name="FGVC0504">#REF!</definedName>
    <definedName name="FGVSER">#REF!</definedName>
    <definedName name="firma1">#REF!</definedName>
    <definedName name="firma2">#REF!</definedName>
    <definedName name="Format">#REF!</definedName>
    <definedName name="Fossa20" localSheetId="2" hidden="1">{#N/A,#N/A,FALSE,"ALVENARIA";#N/A,#N/A,FALSE,"BLOCOS";#N/A,#N/A,FALSE,"CINTAS";#N/A,#N/A,FALSE,"CORTINA";#N/A,#N/A,FALSE,"LAJES";#N/A,#N/A,FALSE,"PILARES";#N/A,#N/A,FALSE,"VIGAS"}</definedName>
    <definedName name="Fossa20" localSheetId="6" hidden="1">{#N/A,#N/A,FALSE,"ALVENARIA";#N/A,#N/A,FALSE,"BLOCOS";#N/A,#N/A,FALSE,"CINTAS";#N/A,#N/A,FALSE,"CORTINA";#N/A,#N/A,FALSE,"LAJES";#N/A,#N/A,FALSE,"PILARES";#N/A,#N/A,FALSE,"VIGAS"}</definedName>
    <definedName name="Fossa20" localSheetId="4" hidden="1">{#N/A,#N/A,FALSE,"ALVENARIA";#N/A,#N/A,FALSE,"BLOCOS";#N/A,#N/A,FALSE,"CINTAS";#N/A,#N/A,FALSE,"CORTINA";#N/A,#N/A,FALSE,"LAJES";#N/A,#N/A,FALSE,"PILARES";#N/A,#N/A,FALSE,"VIGAS"}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localSheetId="2" hidden="1">{#N/A,#N/A,FALSE,"ALVENARIA";#N/A,#N/A,FALSE,"BLOCOS";#N/A,#N/A,FALSE,"CINTAS";#N/A,#N/A,FALSE,"CORTINA";#N/A,#N/A,FALSE,"LAJES";#N/A,#N/A,FALSE,"PILARES";#N/A,#N/A,FALSE,"VIGAS"}</definedName>
    <definedName name="fran" localSheetId="6" hidden="1">{#N/A,#N/A,FALSE,"ALVENARIA";#N/A,#N/A,FALSE,"BLOCOS";#N/A,#N/A,FALSE,"CINTAS";#N/A,#N/A,FALSE,"CORTINA";#N/A,#N/A,FALSE,"LAJES";#N/A,#N/A,FALSE,"PILARES";#N/A,#N/A,FALSE,"VIGAS"}</definedName>
    <definedName name="fran" localSheetId="4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Fundacao_Plano_Inclinado">#REF!</definedName>
    <definedName name="Header">#REF!</definedName>
    <definedName name="ICMS">#REF!</definedName>
    <definedName name="Implantacao_Consulta">#REF!</definedName>
    <definedName name="Import.Apelido" hidden="1">[1]DADOS!$F$16</definedName>
    <definedName name="Import.BDI.Det1">#REF!</definedName>
    <definedName name="Import.BDI.Det2">#REF!</definedName>
    <definedName name="Import.BDI.Det3">#REF!</definedName>
    <definedName name="Import.BDI.ISS">#REF!</definedName>
    <definedName name="Import.BDI.Obs1">#REF!</definedName>
    <definedName name="Import.BDI.Obs2">#REF!</definedName>
    <definedName name="Import.BDI.Obs3">#REF!</definedName>
    <definedName name="Import.BDI.Tipo1">#REF!</definedName>
    <definedName name="Import.BDI.Tipo2">#REF!</definedName>
    <definedName name="Import.BDI.Tipo3">#REF!</definedName>
    <definedName name="Import.BMAFAcumulado" hidden="1">OFFSET([1]BM!$R$15,1,0):OFFSET([1]BM!$R$266,-1,0)</definedName>
    <definedName name="Import.CNPJ" hidden="1">[1]DADOS!$F$38</definedName>
    <definedName name="Import.Código" hidden="1">OFFSET([1]ORÇAMENTO!$Q$15,1,0):OFFSET([1]ORÇAMENTO!$Q$266,-1,0)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OFFSET([1]CRONOPLE!$F$15,1,1):OFFSET([1]CRONOPLE!$BE$30,-1,-1)</definedName>
    <definedName name="Import.CTEF" hidden="1">[1]DADOS!$F$36</definedName>
    <definedName name="Import.CustoUnitário" hidden="1">OFFSET([1]ORÇAMENTO!$U$15,1,0):OFFSET([1]ORÇAMENTO!$U$266,-1,0)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OFFSET([1]ORÇAMENTO!$R$15,1,0):OFFSET([1]ORÇAMENTO!$R$266,-1,0)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OFFSET([1]EVENTOS!$D$15,1,0):OFFSET([1]EVENTOS!$D$30,-1,0)</definedName>
    <definedName name="Import.Fonte" hidden="1">OFFSET([1]ORÇAMENTO!$P$15,1,0):OFFSET([1]ORÇAMENTO!$P$266,-1,0)</definedName>
    <definedName name="Import.FrenteDeObra" hidden="1">[1]CÁLCULO!$Q$12:OFFSET([1]CÁLCULO!$AQ$12,0,-1)</definedName>
    <definedName name="Import.Município" hidden="1">[1]DADOS!$F$6</definedName>
    <definedName name="Import.Nível" hidden="1">OFFSET([1]ORÇAMENTO!$M$15,1,0):OFFSET([1]ORÇAMENTO!$M$266,-1,0)</definedName>
    <definedName name="Import.OpcaoBDI" hidden="1">OFFSET([1]ORÇAMENTO!$V$15,1,0):OFFSET([1]ORÇAMENTO!$V$266,-1,0)</definedName>
    <definedName name="Import.ORÇAMENTO.DivRecurso" hidden="1">OFFSET([1]ORÇAMENTO!$Y$15,1,0):OFFSET([1]ORÇAMENTO!$Y$266,-1,0)</definedName>
    <definedName name="Import.PLE" hidden="1">OFFSET([1]PLE!$G$15,1,1):OFFSET([1]PLE!$BF$30,-1,-1)</definedName>
    <definedName name="Import.PLQ" hidden="1">OFFSET([1]CÁLCULO!$P$15,1,1):OFFSET([1]CÁLCULO!$AQ$266,-1,-1)</definedName>
    <definedName name="Import.PLQ.MemCalc" hidden="1">OFFSET([1]CÁLCULO!$I$15,1,0):OFFSET([1]CÁLCULO!$I$266,-1,0)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OFFSET([1]ORÇAMENTO!$AJ$15,1,0):OFFSET([1]ORÇAMENTO!$AJ$266,-1,0)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OFFSET([1]ORÇAMENTO!$S$15,1,0):OFFSET([1]ORÇAMENTO!$S$266,-1,0)</definedName>
    <definedName name="Import.UnitarioLicitado" hidden="1">OFFSET([1]ORÇAMENTO!$AL$15,1,0):OFFSET([1]ORÇAMENTO!$AL$266,-1,0)</definedName>
    <definedName name="INDICES">OFFSET([3]COTAÇÕES!#REF!,1,0):OFFSET([3]COTAÇÕES!#REF!,-1,0)</definedName>
    <definedName name="INTERCEPTORES___EMISSÁRIOS">#REF!</definedName>
    <definedName name="J">#REF!</definedName>
    <definedName name="jhb">#REF!</definedName>
    <definedName name="K">#REF!</definedName>
    <definedName name="Kvenda">#REF!</definedName>
    <definedName name="LARGURA">#REF!</definedName>
    <definedName name="leosde" localSheetId="4">#REF!</definedName>
    <definedName name="leosde">#REF!</definedName>
    <definedName name="LIGAÇÃO">#REF!</definedName>
    <definedName name="LINHAS_DE_RECALQUE">#REF!</definedName>
    <definedName name="lote">#REF!</definedName>
    <definedName name="mac" localSheetId="2" hidden="1">{#N/A,#N/A,FALSE,"ALVENARIA";#N/A,#N/A,FALSE,"BLOCOS";#N/A,#N/A,FALSE,"CINTAS";#N/A,#N/A,FALSE,"CORTINA";#N/A,#N/A,FALSE,"LAJES";#N/A,#N/A,FALSE,"PILARES";#N/A,#N/A,FALSE,"VIGAS"}</definedName>
    <definedName name="mac" localSheetId="6" hidden="1">{#N/A,#N/A,FALSE,"ALVENARIA";#N/A,#N/A,FALSE,"BLOCOS";#N/A,#N/A,FALSE,"CINTAS";#N/A,#N/A,FALSE,"CORTINA";#N/A,#N/A,FALSE,"LAJES";#N/A,#N/A,FALSE,"PILARES";#N/A,#N/A,FALSE,"VIGAS"}</definedName>
    <definedName name="mac" localSheetId="4" hidden="1">{#N/A,#N/A,FALSE,"ALVENARIA";#N/A,#N/A,FALSE,"BLOCOS";#N/A,#N/A,FALSE,"CINTAS";#N/A,#N/A,FALSE,"CORTINA";#N/A,#N/A,FALSE,"LAJES";#N/A,#N/A,FALSE,"PILARES";#N/A,#N/A,FALSE,"VIGAS"}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localSheetId="2" hidden="1">{#N/A,#N/A,FALSE,"ALVENARIA";#N/A,#N/A,FALSE,"BLOCOS";#N/A,#N/A,FALSE,"CINTAS";#N/A,#N/A,FALSE,"CORTINA";#N/A,#N/A,FALSE,"LAJES";#N/A,#N/A,FALSE,"PILARES";#N/A,#N/A,FALSE,"VIGAS"}</definedName>
    <definedName name="MACAHDO" localSheetId="6" hidden="1">{#N/A,#N/A,FALSE,"ALVENARIA";#N/A,#N/A,FALSE,"BLOCOS";#N/A,#N/A,FALSE,"CINTAS";#N/A,#N/A,FALSE,"CORTINA";#N/A,#N/A,FALSE,"LAJES";#N/A,#N/A,FALSE,"PILARES";#N/A,#N/A,FALSE,"VIGAS"}</definedName>
    <definedName name="MACAHDO" localSheetId="4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localSheetId="2" hidden="1">{#N/A,#N/A,FALSE,"ALVENARIA";#N/A,#N/A,FALSE,"BLOCOS";#N/A,#N/A,FALSE,"CINTAS";#N/A,#N/A,FALSE,"CORTINA";#N/A,#N/A,FALSE,"LAJES";#N/A,#N/A,FALSE,"PILARES";#N/A,#N/A,FALSE,"VIGAS"}</definedName>
    <definedName name="MACHADO" localSheetId="6" hidden="1">{#N/A,#N/A,FALSE,"ALVENARIA";#N/A,#N/A,FALSE,"BLOCOS";#N/A,#N/A,FALSE,"CINTAS";#N/A,#N/A,FALSE,"CORTINA";#N/A,#N/A,FALSE,"LAJES";#N/A,#N/A,FALSE,"PILARES";#N/A,#N/A,FALSE,"VIGAS"}</definedName>
    <definedName name="MACHADO" localSheetId="4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MENU.CRONO" hidden="1">OFFSET([1]CRONO!$T$11,1,0)</definedName>
    <definedName name="mes">#REF!</definedName>
    <definedName name="MM">#REF!</definedName>
    <definedName name="Mob">#REF!</definedName>
    <definedName name="N">#REF!</definedName>
    <definedName name="NCOMPOSICOES">7</definedName>
    <definedName name="NCOTACOES">15</definedName>
    <definedName name="Nº">#REF!</definedName>
    <definedName name="noo" localSheetId="2" hidden="1">{#N/A,#N/A,FALSE,"ALVENARIA";#N/A,#N/A,FALSE,"BLOCOS";#N/A,#N/A,FALSE,"CINTAS";#N/A,#N/A,FALSE,"CORTINA";#N/A,#N/A,FALSE,"LAJES";#N/A,#N/A,FALSE,"PILARES";#N/A,#N/A,FALSE,"VIGAS"}</definedName>
    <definedName name="noo" localSheetId="6" hidden="1">{#N/A,#N/A,FALSE,"ALVENARIA";#N/A,#N/A,FALSE,"BLOCOS";#N/A,#N/A,FALSE,"CINTAS";#N/A,#N/A,FALSE,"CORTINA";#N/A,#N/A,FALSE,"LAJES";#N/A,#N/A,FALSE,"PILARES";#N/A,#N/A,FALSE,"VIGAS"}</definedName>
    <definedName name="noo" localSheetId="4" hidden="1">{#N/A,#N/A,FALSE,"ALVENARIA";#N/A,#N/A,FALSE,"BLOCOS";#N/A,#N/A,FALSE,"CINTAS";#N/A,#N/A,FALSE,"CORTINA";#N/A,#N/A,FALSE,"LAJES";#N/A,#N/A,FALSE,"PILARES";#N/A,#N/A,FALSE,"VIGAS"}</definedName>
    <definedName name="noo" hidden="1">{#N/A,#N/A,FALSE,"ALVENARIA";#N/A,#N/A,FALSE,"BLOCOS";#N/A,#N/A,FALSE,"CINTAS";#N/A,#N/A,FALSE,"CORTINA";#N/A,#N/A,FALSE,"LAJES";#N/A,#N/A,FALSE,"PILARES";#N/A,#N/A,FALSE,"VIGAS"}</definedName>
    <definedName name="Objeto" hidden="1">[1]MENU!$J$1</definedName>
    <definedName name="obra" localSheetId="2">#REF!</definedName>
    <definedName name="obra" localSheetId="6">#REF!</definedName>
    <definedName name="obra" localSheetId="4">#REF!</definedName>
    <definedName name="obra">#REF!</definedName>
    <definedName name="obra1" localSheetId="2">#REF!</definedName>
    <definedName name="obra1" localSheetId="6">#REF!</definedName>
    <definedName name="obra1">#REF!</definedName>
    <definedName name="obra2" localSheetId="2">#REF!</definedName>
    <definedName name="obra2" localSheetId="6">#REF!</definedName>
    <definedName name="obra2">#REF!</definedName>
    <definedName name="obra3" localSheetId="2">#REF!</definedName>
    <definedName name="obra3" localSheetId="6">#REF!</definedName>
    <definedName name="obra3">#REF!</definedName>
    <definedName name="obra4" localSheetId="2">#REF!</definedName>
    <definedName name="obra4" localSheetId="6">#REF!</definedName>
    <definedName name="obra4">#REF!</definedName>
    <definedName name="obra5" localSheetId="2">#REF!</definedName>
    <definedName name="obra5" localSheetId="6">#REF!</definedName>
    <definedName name="obra5">#REF!</definedName>
    <definedName name="ORÇ">#REF!</definedName>
    <definedName name="orcamento" localSheetId="2" hidden="1">{#N/A,#N/A,FALSE,"ALVENARIA";#N/A,#N/A,FALSE,"BLOCOS";#N/A,#N/A,FALSE,"CINTAS";#N/A,#N/A,FALSE,"CORTINA";#N/A,#N/A,FALSE,"LAJES";#N/A,#N/A,FALSE,"PILARES";#N/A,#N/A,FALSE,"VIGAS"}</definedName>
    <definedName name="orcamento" localSheetId="6" hidden="1">{#N/A,#N/A,FALSE,"ALVENARIA";#N/A,#N/A,FALSE,"BLOCOS";#N/A,#N/A,FALSE,"CINTAS";#N/A,#N/A,FALSE,"CORTINA";#N/A,#N/A,FALSE,"LAJES";#N/A,#N/A,FALSE,"PILARES";#N/A,#N/A,FALSE,"VIGAS"}</definedName>
    <definedName name="orcamento" localSheetId="4" hidden="1">{#N/A,#N/A,FALSE,"ALVENARIA";#N/A,#N/A,FALSE,"BLOCOS";#N/A,#N/A,FALSE,"CINTAS";#N/A,#N/A,FALSE,"CORTINA";#N/A,#N/A,FALSE,"LAJES";#N/A,#N/A,FALSE,"PILARES";#N/A,#N/A,FALSE,"VIGAS"}</definedName>
    <definedName name="orcamento" hidden="1">{#N/A,#N/A,FALSE,"ALVENARIA";#N/A,#N/A,FALSE,"BLOCOS";#N/A,#N/A,FALSE,"CINTAS";#N/A,#N/A,FALSE,"CORTINA";#N/A,#N/A,FALSE,"LAJES";#N/A,#N/A,FALSE,"PILARES";#N/A,#N/A,FALSE,"VIGAS"}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OFFSET([1]ORÇAMENTO!$AD$15,1,0):OFFSET([1]ORÇAMENTO!$AD$266,-1,0)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OFFSET([1]ORÇAMENTO!$P$15,1,0):OFFSET([1]ORÇAMENTO!$S$266,-1,0)</definedName>
    <definedName name="ORÇAMENTO.PasteFormat2" hidden="1">OFFSET([1]ORÇAMENTO!$U$15,1,0):OFFSET([1]ORÇAMENTO!$V$266,-1,0)</definedName>
    <definedName name="ORÇAMENTO.PrecoUnitarioLicitado" hidden="1">[1]ORÇAMENTO!$AL1</definedName>
    <definedName name="ORÇAMENTO.RangeQuant" hidden="1">OFFSET([1]ORÇAMENTO!$T$15,1,0):OFFSET([1]ORÇAMENTO!$T$266,-1,0)</definedName>
    <definedName name="ORÇAMENTO.SumCPMANUAL" hidden="1">SUMIF([1]ORÇAMENTO!$Z$15:$Z$266,"CP",[1]ORÇAMENTO!$AA$15:$AA$266)</definedName>
    <definedName name="ORÇAMENTO.SumINVMANUAL" hidden="1">SUMIF([1]ORÇAMENTO!$Z$15:$Z$266,"RP",[1]ORÇAMENTO!$X$15:$X$266)+SUMIF([1]ORÇAMENTO!$Z$15:$Z$266,"CP",[1]ORÇAMENTO!$X$15:$X$266)+SUMIF([1]ORÇAMENTO!$Z$15:$Z$266,"OU",[1]ORÇAMENTO!$X$15:$X$266)</definedName>
    <definedName name="ORÇAMENTO.SumOUTROSMANUAL" hidden="1">SUMIF([1]ORÇAMENTO!$Z$15:$Z$266,"OU",[1]ORÇAMENTO!$AB$15:$AB$266)</definedName>
    <definedName name="ORÇAMENTO.SumREPASSEMANUAL" hidden="1">ORÇAMENTO.SumINVMANUAL-ORÇAMENTO.SumCPMANUAL-ORÇAMENTO.SumOUTROSMANUAL</definedName>
    <definedName name="ORÇAMENTO.Unidade" hidden="1">[1]ORÇAMENTO!$S1</definedName>
    <definedName name="OUTROS">#REF!</definedName>
    <definedName name="P.1" localSheetId="2">#REF!</definedName>
    <definedName name="P.1" localSheetId="6">#REF!</definedName>
    <definedName name="P.1" localSheetId="4">#REF!</definedName>
    <definedName name="P.1">#REF!</definedName>
    <definedName name="P.10" localSheetId="2">#REF!</definedName>
    <definedName name="P.10" localSheetId="6">#REF!</definedName>
    <definedName name="P.10">#REF!</definedName>
    <definedName name="P.11" localSheetId="2">#REF!</definedName>
    <definedName name="P.11" localSheetId="6">#REF!</definedName>
    <definedName name="P.11">#REF!</definedName>
    <definedName name="P.12" localSheetId="2">#REF!</definedName>
    <definedName name="P.12" localSheetId="6">#REF!</definedName>
    <definedName name="P.12">#REF!</definedName>
    <definedName name="P.13" localSheetId="2">#REF!</definedName>
    <definedName name="P.13" localSheetId="6">#REF!</definedName>
    <definedName name="P.13">#REF!</definedName>
    <definedName name="P.14" localSheetId="2">#REF!</definedName>
    <definedName name="P.14" localSheetId="6">#REF!</definedName>
    <definedName name="P.14">#REF!</definedName>
    <definedName name="P.15" localSheetId="2">#REF!</definedName>
    <definedName name="P.15" localSheetId="6">#REF!</definedName>
    <definedName name="P.15">#REF!</definedName>
    <definedName name="P.2" localSheetId="2">#REF!</definedName>
    <definedName name="P.2" localSheetId="6">#REF!</definedName>
    <definedName name="P.2">#REF!</definedName>
    <definedName name="P.3" localSheetId="2">#REF!</definedName>
    <definedName name="P.3" localSheetId="6">#REF!</definedName>
    <definedName name="P.3">#REF!</definedName>
    <definedName name="P.4" localSheetId="2">#REF!</definedName>
    <definedName name="P.4" localSheetId="6">#REF!</definedName>
    <definedName name="P.4">#REF!</definedName>
    <definedName name="P.5" localSheetId="2">#REF!</definedName>
    <definedName name="P.5" localSheetId="6">#REF!</definedName>
    <definedName name="P.5">#REF!</definedName>
    <definedName name="P.6" localSheetId="2">#REF!</definedName>
    <definedName name="P.6" localSheetId="6">#REF!</definedName>
    <definedName name="P.6">#REF!</definedName>
    <definedName name="P.7" localSheetId="2">#REF!</definedName>
    <definedName name="P.7" localSheetId="6">#REF!</definedName>
    <definedName name="P.7">#REF!</definedName>
    <definedName name="P.8" localSheetId="2">#REF!</definedName>
    <definedName name="P.8" localSheetId="6">#REF!</definedName>
    <definedName name="P.8">#REF!</definedName>
    <definedName name="P.9" localSheetId="2">#REF!</definedName>
    <definedName name="P.9" localSheetId="6">#REF!</definedName>
    <definedName name="P.9">#REF!</definedName>
    <definedName name="Paisagismo_Consulta">#REF!</definedName>
    <definedName name="PAVIMENTAÇÃO">#REF!</definedName>
    <definedName name="PBR">#REF!</definedName>
    <definedName name="Pedreiro_de_acabamento">[2]INSUMOS!$B$11</definedName>
    <definedName name="plani">#REF!</definedName>
    <definedName name="PLE.firstrow" hidden="1">[1]PLE!$15:$15</definedName>
    <definedName name="PLE.lastrow" hidden="1">[1]PLE!$30:$30</definedName>
    <definedName name="PLE.Medicao" hidden="1">[1]PLE!$J$9</definedName>
    <definedName name="PLE.ValorDoEvento" hidden="1">SUMIF([1]CÁLCULO!$M$15:$M$266,[1]PLE!$B1,OFFSET([1]CÁLCULO!$AQ$15:$AQ$266,0,[1]PLE!A$12))</definedName>
    <definedName name="PO.ValoresBDI" hidden="1">OFFSET([1]ORÇAMENTO!$AH$15,1,0):OFFSET([1]ORÇAMENTO!$AH$266,-1,0)</definedName>
    <definedName name="Poste">#REF!</definedName>
    <definedName name="PP1.1" localSheetId="2">#REF!</definedName>
    <definedName name="PP1.1" localSheetId="6">#REF!</definedName>
    <definedName name="PP1.1" localSheetId="4">#REF!</definedName>
    <definedName name="PP1.1">#REF!</definedName>
    <definedName name="PP1.10" localSheetId="2">#REF!</definedName>
    <definedName name="PP1.10" localSheetId="6">#REF!</definedName>
    <definedName name="PP1.10">#REF!</definedName>
    <definedName name="PP1.11" localSheetId="2">#REF!</definedName>
    <definedName name="PP1.11" localSheetId="6">#REF!</definedName>
    <definedName name="PP1.11">#REF!</definedName>
    <definedName name="PP1.12" localSheetId="2">#REF!</definedName>
    <definedName name="PP1.12" localSheetId="6">#REF!</definedName>
    <definedName name="PP1.12">#REF!</definedName>
    <definedName name="PP1.13" localSheetId="2">#REF!</definedName>
    <definedName name="PP1.13" localSheetId="6">#REF!</definedName>
    <definedName name="PP1.13">#REF!</definedName>
    <definedName name="PP1.14" localSheetId="2">#REF!</definedName>
    <definedName name="PP1.14" localSheetId="6">#REF!</definedName>
    <definedName name="PP1.14">#REF!</definedName>
    <definedName name="PP1.15" localSheetId="2">#REF!</definedName>
    <definedName name="PP1.15" localSheetId="6">#REF!</definedName>
    <definedName name="PP1.15">#REF!</definedName>
    <definedName name="PP1.2" localSheetId="2">#REF!</definedName>
    <definedName name="PP1.2" localSheetId="6">#REF!</definedName>
    <definedName name="PP1.2">#REF!</definedName>
    <definedName name="PP1.3" localSheetId="2">#REF!</definedName>
    <definedName name="PP1.3" localSheetId="6">#REF!</definedName>
    <definedName name="PP1.3">#REF!</definedName>
    <definedName name="PP1.4" localSheetId="2">#REF!</definedName>
    <definedName name="PP1.4" localSheetId="6">#REF!</definedName>
    <definedName name="PP1.4">#REF!</definedName>
    <definedName name="PP1.5" localSheetId="2">#REF!</definedName>
    <definedName name="PP1.5" localSheetId="6">#REF!</definedName>
    <definedName name="PP1.5">#REF!</definedName>
    <definedName name="PP1.6" localSheetId="2">#REF!</definedName>
    <definedName name="PP1.6" localSheetId="6">#REF!</definedName>
    <definedName name="PP1.6">#REF!</definedName>
    <definedName name="PP1.7" localSheetId="2">#REF!</definedName>
    <definedName name="PP1.7" localSheetId="6">#REF!</definedName>
    <definedName name="PP1.7">#REF!</definedName>
    <definedName name="PP1.8" localSheetId="2">#REF!</definedName>
    <definedName name="PP1.8" localSheetId="6">#REF!</definedName>
    <definedName name="PP1.8">#REF!</definedName>
    <definedName name="PP1.9" localSheetId="2">#REF!</definedName>
    <definedName name="PP1.9" localSheetId="6">#REF!</definedName>
    <definedName name="PP1.9">#REF!</definedName>
    <definedName name="Preco">#REF!</definedName>
    <definedName name="Preparo_Terreno">#REF!</definedName>
    <definedName name="PROJ">#REF!</definedName>
    <definedName name="PRT">#REF!</definedName>
    <definedName name="pv">#REF!</definedName>
    <definedName name="qci">#REF!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OFFSET([1]DADOS!$J$2,1,0,COUNTA([1]DADOS!$J:$J)-1,1)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OFFSET([1]DADOS!$A$2,1,MATCH([1]QCI!$E1,[1]DADOS!$2:$2,0)-1,INDEX([1]DADOS!$2:$2,MATCH([1]QCI!$E1,[1]DADOS!$2:$2,0)+1))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awData">#REF!</definedName>
    <definedName name="RawHeader">#REF!</definedName>
    <definedName name="REDE_COLETORA">#REF!</definedName>
    <definedName name="REF_SERVICOS">#REF!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ESP.">#REF!</definedName>
    <definedName name="rodovia">#REF!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RTL">#REF!</definedName>
    <definedName name="sasasa">#REF!</definedName>
    <definedName name="sasasasasasa">#REF!</definedName>
    <definedName name="SDS">#REF!</definedName>
    <definedName name="Sede_Detran_Consulta">#REF!</definedName>
    <definedName name="SENHAGT" hidden="1">"PM3CAIXA"</definedName>
    <definedName name="SERVIÇOS_COMPLEMENTARES">#REF!</definedName>
    <definedName name="SERVIÇOS_PRELIMINARES">#REF!</definedName>
    <definedName name="Servicos_Tecnicos">#REF!</definedName>
    <definedName name="Servicos_Tecnicos_">#REF!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subtrecho">#REF!</definedName>
    <definedName name="T.1" localSheetId="2">#REF!</definedName>
    <definedName name="T.1" localSheetId="6">#REF!</definedName>
    <definedName name="T.1">#REF!</definedName>
    <definedName name="T.10" localSheetId="2">#REF!</definedName>
    <definedName name="T.10" localSheetId="6">#REF!</definedName>
    <definedName name="T.10">#REF!</definedName>
    <definedName name="T.11" localSheetId="2">#REF!</definedName>
    <definedName name="T.11" localSheetId="6">#REF!</definedName>
    <definedName name="T.11">#REF!</definedName>
    <definedName name="T.12" localSheetId="2">#REF!</definedName>
    <definedName name="T.12" localSheetId="6">#REF!</definedName>
    <definedName name="T.12">#REF!</definedName>
    <definedName name="T.13" localSheetId="2">#REF!</definedName>
    <definedName name="T.13" localSheetId="6">#REF!</definedName>
    <definedName name="T.13">#REF!</definedName>
    <definedName name="T.14" localSheetId="2">#REF!</definedName>
    <definedName name="T.14" localSheetId="6">#REF!</definedName>
    <definedName name="T.14">#REF!</definedName>
    <definedName name="T.15" localSheetId="2">#REF!</definedName>
    <definedName name="T.15" localSheetId="6">#REF!</definedName>
    <definedName name="T.15">#REF!</definedName>
    <definedName name="T.2" localSheetId="2">#REF!</definedName>
    <definedName name="T.2" localSheetId="6">#REF!</definedName>
    <definedName name="T.2">#REF!</definedName>
    <definedName name="T.3" localSheetId="2">#REF!</definedName>
    <definedName name="T.3" localSheetId="6">#REF!</definedName>
    <definedName name="T.3">#REF!</definedName>
    <definedName name="T.4" localSheetId="2">#REF!</definedName>
    <definedName name="T.4" localSheetId="6">#REF!</definedName>
    <definedName name="T.4">#REF!</definedName>
    <definedName name="T.5" localSheetId="2">#REF!</definedName>
    <definedName name="T.5" localSheetId="6">#REF!</definedName>
    <definedName name="T.5">#REF!</definedName>
    <definedName name="T.6" localSheetId="2">#REF!</definedName>
    <definedName name="T.6" localSheetId="6">#REF!</definedName>
    <definedName name="T.6">#REF!</definedName>
    <definedName name="T.7" localSheetId="2">#REF!</definedName>
    <definedName name="T.7" localSheetId="6">#REF!</definedName>
    <definedName name="T.7">#REF!</definedName>
    <definedName name="T.8" localSheetId="2">#REF!</definedName>
    <definedName name="T.8" localSheetId="6">#REF!</definedName>
    <definedName name="T.8">#REF!</definedName>
    <definedName name="T.9" localSheetId="2">#REF!</definedName>
    <definedName name="T.9" localSheetId="6">#REF!</definedName>
    <definedName name="T.9">#REF!</definedName>
    <definedName name="TEC">#REF!</definedName>
    <definedName name="TEC.">#REF!</definedName>
    <definedName name="TERRAPLENAGEM">#REF!</definedName>
    <definedName name="TIPOORCAMENTO" hidden="1">IF(VALUE([1]MENU!$O$3)=2,"Licitado","Proposto")</definedName>
    <definedName name="_xlnm.Print_Titles" localSheetId="3">'Aferição de quantitativos'!$1:$3</definedName>
    <definedName name="_xlnm.Print_Titles" localSheetId="2">'Memória de Cálculo'!$1:$9</definedName>
    <definedName name="_xlnm.Print_Titles" localSheetId="6">'Memória de Cálculo (2)'!$1:$9</definedName>
    <definedName name="_xlnm.Print_Titles" localSheetId="0">'Planilha Orcamentária'!$1:$9</definedName>
    <definedName name="TOT.P" localSheetId="2">#REF!</definedName>
    <definedName name="TOT.P" localSheetId="6">#REF!</definedName>
    <definedName name="TOT.P" localSheetId="4">#REF!</definedName>
    <definedName name="TOT.P">#REF!</definedName>
    <definedName name="TOT1.P" localSheetId="2">#REF!</definedName>
    <definedName name="TOT1.P" localSheetId="6">#REF!</definedName>
    <definedName name="TOT1.P">#REF!</definedName>
    <definedName name="trecho">#REF!</definedName>
    <definedName name="TT.1" localSheetId="2">#REF!</definedName>
    <definedName name="TT.1" localSheetId="6">#REF!</definedName>
    <definedName name="TT.1">#REF!</definedName>
    <definedName name="TT.10" localSheetId="2">#REF!</definedName>
    <definedName name="TT.10" localSheetId="6">#REF!</definedName>
    <definedName name="TT.10">#REF!</definedName>
    <definedName name="TT.11" localSheetId="2">#REF!</definedName>
    <definedName name="TT.11" localSheetId="6">#REF!</definedName>
    <definedName name="TT.11">#REF!</definedName>
    <definedName name="TT.12" localSheetId="2">#REF!</definedName>
    <definedName name="TT.12" localSheetId="6">#REF!</definedName>
    <definedName name="TT.12">#REF!</definedName>
    <definedName name="TT.13" localSheetId="2">#REF!</definedName>
    <definedName name="TT.13" localSheetId="6">#REF!</definedName>
    <definedName name="TT.13">#REF!</definedName>
    <definedName name="TT.14" localSheetId="2">#REF!</definedName>
    <definedName name="TT.14" localSheetId="6">#REF!</definedName>
    <definedName name="TT.14">#REF!</definedName>
    <definedName name="TT.15" localSheetId="2">#REF!</definedName>
    <definedName name="TT.15" localSheetId="6">#REF!</definedName>
    <definedName name="TT.15">#REF!</definedName>
    <definedName name="TT.2" localSheetId="2">#REF!</definedName>
    <definedName name="TT.2" localSheetId="6">#REF!</definedName>
    <definedName name="TT.2">#REF!</definedName>
    <definedName name="TT.3" localSheetId="2">#REF!</definedName>
    <definedName name="TT.3" localSheetId="6">#REF!</definedName>
    <definedName name="TT.3">#REF!</definedName>
    <definedName name="TT.4" localSheetId="2">#REF!</definedName>
    <definedName name="TT.4" localSheetId="6">#REF!</definedName>
    <definedName name="TT.4">#REF!</definedName>
    <definedName name="TT.5" localSheetId="2">#REF!</definedName>
    <definedName name="TT.5" localSheetId="6">#REF!</definedName>
    <definedName name="TT.5">#REF!</definedName>
    <definedName name="TT.6" localSheetId="2">#REF!</definedName>
    <definedName name="TT.6" localSheetId="6">#REF!</definedName>
    <definedName name="TT.6">#REF!</definedName>
    <definedName name="TT.7" localSheetId="2">#REF!</definedName>
    <definedName name="TT.7" localSheetId="6">#REF!</definedName>
    <definedName name="TT.7">#REF!</definedName>
    <definedName name="TT.8" localSheetId="2">#REF!</definedName>
    <definedName name="TT.8" localSheetId="6">#REF!</definedName>
    <definedName name="TT.8">#REF!</definedName>
    <definedName name="TT.9" localSheetId="2">#REF!</definedName>
    <definedName name="TT.9" localSheetId="6">#REF!</definedName>
    <definedName name="TT.9">#REF!</definedName>
    <definedName name="urb">#REF!</definedName>
    <definedName name="Versao" hidden="1">[1]MENU!$J$2</definedName>
    <definedName name="VTOTAL1" hidden="1">ROUND([1]ORÇAMENTO!$T1*[1]ORÇAMENTO!$W1,15-13*[1]ORÇAMENTO!$AF$11)</definedName>
    <definedName name="VTOTALBM" hidden="1">IF([1]BM!$I1=0,0,CHOOSE(MATCH(RegimeExecucao,{"Global","Unitário"},0),ROUND(ROUND([1]BM!#REF!,15-13*[1]BM!$A$9)/100*[1]BM!$I1,15-13*[1]ORÇAMENTO!$AF$11),ROUND(ROUND([1]BM!#REF!,15-13*[1]BM!$A$9)*ROUND([1]BM!$H1,15-13*[1]ORÇAMENTO!$AF$10),15-13*[1]ORÇAMENTO!$AF$11)))</definedName>
    <definedName name="wrn.mode_lev.xls." localSheetId="2" hidden="1">{#N/A,#N/A,FALSE,"ALVENARIA";#N/A,#N/A,FALSE,"BLOCOS";#N/A,#N/A,FALSE,"CINTAS";#N/A,#N/A,FALSE,"CORTINA";#N/A,#N/A,FALSE,"LAJES";#N/A,#N/A,FALSE,"PILARES";#N/A,#N/A,FALSE,"VIGAS"}</definedName>
    <definedName name="wrn.mode_lev.xls." localSheetId="6" hidden="1">{#N/A,#N/A,FALSE,"ALVENARIA";#N/A,#N/A,FALSE,"BLOCOS";#N/A,#N/A,FALSE,"CINTAS";#N/A,#N/A,FALSE,"CORTINA";#N/A,#N/A,FALSE,"LAJES";#N/A,#N/A,FALSE,"PILARES";#N/A,#N/A,FALSE,"VIGAS"}</definedName>
    <definedName name="wrn.mode_lev.xls." localSheetId="4" hidden="1">{#N/A,#N/A,FALSE,"ALVENARIA";#N/A,#N/A,FALSE,"BLOCOS";#N/A,#N/A,FALSE,"CINTAS";#N/A,#N/A,FALSE,"CORTINA";#N/A,#N/A,FALSE,"LAJES";#N/A,#N/A,FALSE,"PILARES";#N/A,#N/A,FALSE,"VIGAS"}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localSheetId="2" hidden="1">{#N/A,#N/A,FALSE,"ALVENARIA";#N/A,#N/A,FALSE,"BLOCOS";#N/A,#N/A,FALSE,"CINTAS";#N/A,#N/A,FALSE,"CORTINA";#N/A,#N/A,FALSE,"LAJES";#N/A,#N/A,FALSE,"PILARES";#N/A,#N/A,FALSE,"VIGAS"}</definedName>
    <definedName name="x" localSheetId="6" hidden="1">{#N/A,#N/A,FALSE,"ALVENARIA";#N/A,#N/A,FALSE,"BLOCOS";#N/A,#N/A,FALSE,"CINTAS";#N/A,#N/A,FALSE,"CORTINA";#N/A,#N/A,FALSE,"LAJES";#N/A,#N/A,FALSE,"PILARES";#N/A,#N/A,FALSE,"VIGAS"}</definedName>
    <definedName name="x" localSheetId="4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xxxxxx">#REF!</definedName>
    <definedName name="zero">#REF!</definedName>
  </definedNames>
  <calcPr calcId="191029"/>
</workbook>
</file>

<file path=xl/calcChain.xml><?xml version="1.0" encoding="utf-8"?>
<calcChain xmlns="http://schemas.openxmlformats.org/spreadsheetml/2006/main">
  <c r="I8" i="10" l="1"/>
  <c r="I9" i="10"/>
  <c r="I10" i="10"/>
  <c r="I11" i="10"/>
  <c r="I12" i="10"/>
  <c r="I13" i="10"/>
  <c r="I14" i="10"/>
  <c r="I15" i="10"/>
  <c r="I16" i="10"/>
  <c r="I17" i="10"/>
  <c r="I18" i="10"/>
  <c r="I7" i="10"/>
  <c r="F16" i="10"/>
  <c r="G16" i="10"/>
  <c r="H16" i="10"/>
  <c r="F14" i="10"/>
  <c r="G14" i="10"/>
  <c r="H14" i="10"/>
  <c r="F12" i="10"/>
  <c r="G12" i="10"/>
  <c r="H12" i="10"/>
  <c r="J12" i="5" l="1"/>
  <c r="J13" i="5"/>
  <c r="J15" i="5"/>
  <c r="J16" i="5"/>
  <c r="J19" i="5"/>
  <c r="J20" i="5"/>
  <c r="J21" i="5"/>
  <c r="J22" i="5"/>
  <c r="J24" i="5"/>
  <c r="J25" i="5"/>
  <c r="J26" i="5"/>
  <c r="J27" i="5"/>
  <c r="J11" i="5"/>
  <c r="F27" i="5"/>
  <c r="F26" i="5"/>
  <c r="F23" i="5"/>
  <c r="J23" i="5" s="1"/>
  <c r="F20" i="5"/>
  <c r="F18" i="5"/>
  <c r="J18" i="5" s="1"/>
  <c r="F17" i="5"/>
  <c r="J17" i="5" s="1"/>
  <c r="F11" i="5"/>
  <c r="L32" i="9"/>
  <c r="L31" i="9"/>
  <c r="L36" i="9"/>
  <c r="L37" i="9"/>
  <c r="L59" i="9"/>
  <c r="L58" i="9"/>
  <c r="L53" i="9"/>
  <c r="L52" i="9"/>
  <c r="H67" i="15"/>
  <c r="C67" i="15"/>
  <c r="H66" i="15"/>
  <c r="C66" i="15"/>
  <c r="L55" i="15"/>
  <c r="C55" i="15"/>
  <c r="B55" i="15"/>
  <c r="A55" i="15"/>
  <c r="O52" i="15"/>
  <c r="N52" i="15"/>
  <c r="M52" i="15"/>
  <c r="L52" i="15"/>
  <c r="L49" i="15" s="1"/>
  <c r="C49" i="15"/>
  <c r="B49" i="15"/>
  <c r="A49" i="15"/>
  <c r="A47" i="15"/>
  <c r="L41" i="15"/>
  <c r="C41" i="15"/>
  <c r="B41" i="15"/>
  <c r="A41" i="15"/>
  <c r="C39" i="15"/>
  <c r="A39" i="15"/>
  <c r="L34" i="15"/>
  <c r="C34" i="15"/>
  <c r="B34" i="15"/>
  <c r="A34" i="15"/>
  <c r="L29" i="15"/>
  <c r="C29" i="15"/>
  <c r="B29" i="15"/>
  <c r="A29" i="15"/>
  <c r="C26" i="15"/>
  <c r="A26" i="15"/>
  <c r="C20" i="15"/>
  <c r="B20" i="15"/>
  <c r="A20" i="15"/>
  <c r="C18" i="15"/>
  <c r="A18" i="15"/>
  <c r="L13" i="15"/>
  <c r="C13" i="15"/>
  <c r="B13" i="15"/>
  <c r="A13" i="15"/>
  <c r="C11" i="15"/>
  <c r="A11" i="15"/>
  <c r="J7" i="15"/>
  <c r="E7" i="15"/>
  <c r="C7" i="15"/>
  <c r="A5" i="15"/>
  <c r="A4" i="15"/>
  <c r="A3" i="15"/>
  <c r="H367" i="14"/>
  <c r="H205" i="14"/>
  <c r="O52" i="9"/>
  <c r="N52" i="9"/>
  <c r="M52" i="9"/>
  <c r="J28" i="5" l="1"/>
  <c r="K28" i="5" s="1"/>
  <c r="G14" i="5"/>
  <c r="H14" i="5" s="1"/>
  <c r="I14" i="5" s="1"/>
  <c r="A31" i="13"/>
  <c r="B28" i="13"/>
  <c r="D6" i="11"/>
  <c r="C6" i="11"/>
  <c r="B6" i="11"/>
  <c r="D28" i="13" l="1"/>
  <c r="A20" i="9"/>
  <c r="A29" i="9"/>
  <c r="B29" i="9"/>
  <c r="C29" i="9"/>
  <c r="L29" i="9"/>
  <c r="H17" i="5" l="1"/>
  <c r="I17" i="5" s="1"/>
  <c r="A55" i="9" l="1"/>
  <c r="L55" i="9"/>
  <c r="L49" i="9"/>
  <c r="A49" i="9"/>
  <c r="A47" i="9"/>
  <c r="B49" i="9"/>
  <c r="C41" i="9"/>
  <c r="B41" i="9"/>
  <c r="A41" i="9"/>
  <c r="L41" i="9"/>
  <c r="C39" i="9"/>
  <c r="A39" i="9"/>
  <c r="L34" i="9"/>
  <c r="C20" i="9"/>
  <c r="B20" i="9"/>
  <c r="L13" i="9"/>
  <c r="I13" i="5"/>
  <c r="C55" i="9" l="1"/>
  <c r="B55" i="9"/>
  <c r="D10" i="10" l="1"/>
  <c r="G10" i="10" l="1"/>
  <c r="H10" i="10"/>
  <c r="A18" i="9" l="1"/>
  <c r="B9" i="10"/>
  <c r="A9" i="10"/>
  <c r="C18" i="9"/>
  <c r="A15" i="5"/>
  <c r="H13" i="5"/>
  <c r="E10" i="10" l="1"/>
  <c r="F10" i="10"/>
  <c r="B15" i="10" l="1"/>
  <c r="A15" i="10"/>
  <c r="B13" i="10"/>
  <c r="A13" i="10"/>
  <c r="B11" i="10"/>
  <c r="A11" i="10"/>
  <c r="B7" i="10"/>
  <c r="A7" i="10"/>
  <c r="H23" i="5"/>
  <c r="H22" i="5"/>
  <c r="C34" i="9"/>
  <c r="B34" i="9"/>
  <c r="A34" i="9"/>
  <c r="C26" i="9"/>
  <c r="A26" i="9"/>
  <c r="I23" i="5" l="1"/>
  <c r="I22" i="5" s="1"/>
  <c r="A5" i="9" l="1"/>
  <c r="A4" i="9"/>
  <c r="A3" i="9"/>
  <c r="A5" i="10"/>
  <c r="C49" i="9"/>
  <c r="H27" i="5"/>
  <c r="H26" i="5"/>
  <c r="H20" i="5"/>
  <c r="H16" i="5"/>
  <c r="A12" i="5"/>
  <c r="B13" i="9"/>
  <c r="B25" i="10"/>
  <c r="C67" i="9"/>
  <c r="A4" i="10"/>
  <c r="B29" i="10" a="1"/>
  <c r="B29" i="10" s="1"/>
  <c r="B28" i="10"/>
  <c r="B23" i="10"/>
  <c r="B24" i="10"/>
  <c r="H67" i="9"/>
  <c r="H66" i="9"/>
  <c r="C66" i="9"/>
  <c r="E7" i="9"/>
  <c r="C7" i="9"/>
  <c r="H4" i="5"/>
  <c r="A3" i="10"/>
  <c r="J7" i="9"/>
  <c r="A13" i="9"/>
  <c r="C13" i="9"/>
  <c r="C11" i="9"/>
  <c r="A11" i="9"/>
  <c r="H10" i="5"/>
  <c r="H11" i="5"/>
  <c r="D14" i="10" l="1"/>
  <c r="I27" i="5"/>
  <c r="I11" i="5"/>
  <c r="I10" i="5" s="1"/>
  <c r="E14" i="10" l="1"/>
  <c r="I26" i="5"/>
  <c r="I25" i="5" s="1"/>
  <c r="D8" i="10"/>
  <c r="I20" i="5"/>
  <c r="I16" i="5" s="1"/>
  <c r="I29" i="5" l="1"/>
  <c r="D16" i="10"/>
  <c r="E8" i="10"/>
  <c r="F8" i="10"/>
  <c r="E16" i="10" l="1"/>
  <c r="D12" i="10" l="1"/>
  <c r="D18" i="10" s="1"/>
  <c r="D9" i="10" l="1"/>
  <c r="H18" i="10"/>
  <c r="F18" i="10"/>
  <c r="G18" i="10"/>
  <c r="E12" i="10"/>
  <c r="E18" i="10" s="1"/>
  <c r="F17" i="10" l="1"/>
  <c r="E17" i="10"/>
  <c r="G17" i="10"/>
  <c r="H17" i="10"/>
  <c r="D7" i="10"/>
  <c r="D11" i="10"/>
  <c r="D15" i="10"/>
  <c r="D13" i="10"/>
  <c r="D17" i="10" l="1"/>
  <c r="C29" i="10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<sst xmlns="http://schemas.openxmlformats.org/spreadsheetml/2006/main" count="298" uniqueCount="141">
  <si>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</si>
  <si>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</si>
  <si>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</si>
  <si>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</si>
  <si>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</si>
  <si>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</si>
  <si>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</si>
  <si>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1.1</t>
  </si>
  <si>
    <t>3.1</t>
  </si>
  <si>
    <t>M</t>
  </si>
  <si>
    <t>TOTAL GERAL DA OBRA</t>
  </si>
  <si>
    <t>U</t>
  </si>
  <si>
    <t>-</t>
  </si>
  <si>
    <t>SERVIÇOS PRELIMINARES</t>
  </si>
  <si>
    <t>Data</t>
  </si>
  <si>
    <t>Resp. Técnico:</t>
  </si>
  <si>
    <t>SERVIÇOS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</si>
  <si>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</si>
  <si>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</si>
  <si>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</si>
  <si>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</si>
  <si>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</si>
  <si>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</si>
  <si>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</si>
  <si>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</si>
  <si>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</si>
  <si>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 xml:space="preserve"> </t>
  </si>
  <si>
    <t>(    )</t>
  </si>
  <si>
    <t>DATA:</t>
  </si>
  <si>
    <t>VALOR DO CONVÊNIO:</t>
  </si>
  <si>
    <t>1.0</t>
  </si>
  <si>
    <t>3.0</t>
  </si>
  <si>
    <t>MEMÓRIA DE CÁLCULO DE QUANTITATIVOS</t>
  </si>
  <si>
    <t>RO-41081</t>
  </si>
  <si>
    <t>REGULARIZAÇÃO DO SUB-LEITO (PROCTOR NORMAL)</t>
  </si>
  <si>
    <t>% ISS MUNICIPAL:</t>
  </si>
  <si>
    <r>
      <t>C</t>
    </r>
    <r>
      <rPr>
        <b/>
        <sz val="9"/>
        <rFont val="Abadi"/>
        <family val="2"/>
      </rPr>
      <t>Ó</t>
    </r>
    <r>
      <rPr>
        <b/>
        <sz val="9"/>
        <rFont val="Aharoni"/>
      </rPr>
      <t>DIGO</t>
    </r>
  </si>
  <si>
    <r>
      <t>DESCRIÇ</t>
    </r>
    <r>
      <rPr>
        <b/>
        <sz val="9"/>
        <rFont val="Abadi"/>
        <family val="2"/>
      </rPr>
      <t>Ã</t>
    </r>
    <r>
      <rPr>
        <b/>
        <sz val="9"/>
        <rFont val="Aharoni"/>
      </rPr>
      <t>O</t>
    </r>
  </si>
  <si>
    <t>CÓDIGO</t>
  </si>
  <si>
    <t>SEINFRA</t>
  </si>
  <si>
    <t>BDI:</t>
  </si>
  <si>
    <t>M²</t>
  </si>
  <si>
    <t xml:space="preserve">DOC Nº: </t>
  </si>
  <si>
    <t>DRENAGEM PLUVIAL</t>
  </si>
  <si>
    <t>TERRAPLENAGEM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</si>
  <si>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</si>
  <si>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</si>
  <si>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4.0</t>
  </si>
  <si>
    <t>4.1</t>
  </si>
  <si>
    <t>ED-51139</t>
  </si>
  <si>
    <t>GUIA DE MEIO-FIO, EM CONCRETO COM FCK 20MPA, PRÉMOLDADA, MFC-01 PADRÃO DER-MG, DIMENSÕES (12X16,7X35)CM, EXCLUSIVE SARJETA, INCLUSIVE ESCAVAÇÃO, APILOAMENTO E TRANSPORTE COM RETIRADA DO MATERIAL ESCAVADO (EM CAÇAMBA)</t>
  </si>
  <si>
    <t>5.0</t>
  </si>
  <si>
    <t>5.1</t>
  </si>
  <si>
    <t>BAIRRO/RUA</t>
  </si>
  <si>
    <t>SUB-TOTAL</t>
  </si>
  <si>
    <t>DESCRIÇÃO</t>
  </si>
  <si>
    <r>
      <rPr>
        <sz val="11"/>
        <rFont val="Aharoni"/>
      </rPr>
      <t>(</t>
    </r>
    <r>
      <rPr>
        <sz val="9"/>
        <rFont val="Aharoni"/>
      </rPr>
      <t xml:space="preserve"> </t>
    </r>
    <r>
      <rPr>
        <sz val="8"/>
        <rFont val="Aharoni"/>
      </rPr>
      <t>X</t>
    </r>
    <r>
      <rPr>
        <sz val="9"/>
        <rFont val="Aharoni"/>
      </rPr>
      <t xml:space="preserve"> </t>
    </r>
    <r>
      <rPr>
        <sz val="11"/>
        <rFont val="Aharoni"/>
      </rPr>
      <t>)</t>
    </r>
  </si>
  <si>
    <r>
      <t>PREÇO UNIT</t>
    </r>
    <r>
      <rPr>
        <sz val="9"/>
        <rFont val="Abadi"/>
        <family val="2"/>
      </rPr>
      <t>Á</t>
    </r>
    <r>
      <rPr>
        <sz val="9"/>
        <rFont val="Aharoni"/>
      </rPr>
      <t>RIO C/ BDI</t>
    </r>
  </si>
  <si>
    <t>PRAZO PREVISTO PARA EXECUÇÃO DA OBRA: 4 MESES</t>
  </si>
  <si>
    <t>MÊS 3</t>
  </si>
  <si>
    <t>MÊS 4</t>
  </si>
  <si>
    <t>01/05.</t>
  </si>
  <si>
    <t>DOC Nº: 04/05.</t>
  </si>
  <si>
    <t>DOC Nº: 05/05.</t>
  </si>
  <si>
    <t xml:space="preserve">CALÇAMENTO </t>
  </si>
  <si>
    <r>
      <t>PREÇO UNIT</t>
    </r>
    <r>
      <rPr>
        <sz val="9"/>
        <color theme="1"/>
        <rFont val="Abadi"/>
        <family val="2"/>
      </rPr>
      <t>Á</t>
    </r>
    <r>
      <rPr>
        <sz val="9"/>
        <color theme="1"/>
        <rFont val="Aharoni"/>
        <charset val="177"/>
      </rPr>
      <t>RIO S/ BDI</t>
    </r>
  </si>
  <si>
    <t>HELLYSSEN CRISTINA FERREIRA ANICIO</t>
  </si>
  <si>
    <r>
      <t>Engenheira Civil - CREA/MG n</t>
    </r>
    <r>
      <rPr>
        <sz val="10"/>
        <rFont val="Calibri"/>
        <family val="2"/>
        <scheme val="minor"/>
      </rPr>
      <t>.</t>
    </r>
    <r>
      <rPr>
        <sz val="10"/>
        <rFont val="Abadi"/>
        <family val="2"/>
      </rPr>
      <t>: 188368/D</t>
    </r>
  </si>
  <si>
    <t>Prefeito Municipal de Dores de Guanhães</t>
  </si>
  <si>
    <t>WELERSON ULTIMO DE SOUZA</t>
  </si>
  <si>
    <t>PREFEITURA MUNICIPAL DE DORES DE GUANHÃES/MG</t>
  </si>
  <si>
    <r>
      <rPr>
        <b/>
        <sz val="10"/>
        <rFont val="Abadi"/>
        <family val="2"/>
      </rPr>
      <t>LOCAL:</t>
    </r>
    <r>
      <rPr>
        <sz val="10"/>
        <rFont val="Abadi"/>
        <family val="2"/>
      </rPr>
      <t xml:space="preserve"> RUA DIRCEU SAMORA - COMUNIDADE DE AREIAS, MUNICÍPIO DE DORES DE GUANHÃES/MG.</t>
    </r>
  </si>
  <si>
    <t>MOBILIZAÇÃO E DESMOBILIZAÇÃO OBRA DISTANTE DE CENTRO
URBANO COM VALOR ATÉ O VALOR DE 1.000.000,00</t>
  </si>
  <si>
    <t>ED-50389</t>
  </si>
  <si>
    <t>%</t>
  </si>
  <si>
    <t>MOBILIZAÇÃO E DESMOBILIZAÇÃO</t>
  </si>
  <si>
    <t>ED-50416</t>
  </si>
  <si>
    <t>SINAPI</t>
  </si>
  <si>
    <t>RUA DIRCEU SAMORA</t>
  </si>
  <si>
    <t>TRECHO 01 - RUA DIRCEU SAMORA</t>
  </si>
  <si>
    <t>TRECHO 02 - RUA DIRCEU SAMORA</t>
  </si>
  <si>
    <t>1,00 UNIDADE PADRÃO</t>
  </si>
  <si>
    <t>COMUM. AREIAS</t>
  </si>
  <si>
    <t>EXECUÇÃO DE PAVIMENTO INTERTRAVADO EM BLOCO SEXTAVADO, ESPESSURA 8CM, FCK 35MPA, INCLUINDO FORNECIMENTO E TRANSPORTE DE TODOS OS MATERIAIS E COLCHÃO DE ASSENTAMENTO COM ESPESSURA 6CM</t>
  </si>
  <si>
    <t>M³</t>
  </si>
  <si>
    <t>EXECUÇÃO DE SARJETA DE CONCRETO USINADO, MOLDADA IN LOCO EM TRECHO CURVO, 30 CM BASE X 15 CM ALTURA. AF_01/2024</t>
  </si>
  <si>
    <t>94282</t>
  </si>
  <si>
    <t>RO-43113</t>
  </si>
  <si>
    <t>2.0</t>
  </si>
  <si>
    <t>2.1</t>
  </si>
  <si>
    <t>3.2</t>
  </si>
  <si>
    <t>3.3</t>
  </si>
  <si>
    <t>3.4</t>
  </si>
  <si>
    <t>5.2</t>
  </si>
  <si>
    <r>
      <t>*DEMONSTRATIVO DE BDI EXTRA</t>
    </r>
    <r>
      <rPr>
        <b/>
        <sz val="8"/>
        <rFont val="Calibri"/>
        <family val="2"/>
        <scheme val="minor"/>
      </rPr>
      <t>Í</t>
    </r>
    <r>
      <rPr>
        <b/>
        <sz val="8"/>
        <rFont val="Aharoni"/>
      </rPr>
      <t>DO DA TABELA DE REFERÊNCIA SEINFRA - P</t>
    </r>
    <r>
      <rPr>
        <b/>
        <sz val="8"/>
        <rFont val="Abadi"/>
        <family val="2"/>
      </rPr>
      <t>Á</t>
    </r>
    <r>
      <rPr>
        <b/>
        <sz val="8"/>
        <rFont val="Aharoni"/>
      </rPr>
      <t xml:space="preserve">G. </t>
    </r>
    <r>
      <rPr>
        <b/>
        <sz val="8"/>
        <rFont val="Calibri"/>
        <family val="2"/>
        <scheme val="minor"/>
      </rPr>
      <t>15</t>
    </r>
    <r>
      <rPr>
        <b/>
        <sz val="8"/>
        <rFont val="Abadi Extra Light"/>
        <family val="2"/>
      </rPr>
      <t>.</t>
    </r>
  </si>
  <si>
    <r>
      <t>PLANILHA ORÇAMENT</t>
    </r>
    <r>
      <rPr>
        <b/>
        <u/>
        <sz val="14"/>
        <rFont val="Abadi"/>
        <family val="2"/>
      </rPr>
      <t>Á</t>
    </r>
    <r>
      <rPr>
        <b/>
        <u/>
        <sz val="14"/>
        <rFont val="Aharoni"/>
      </rPr>
      <t>RIA DE CUSTOS</t>
    </r>
  </si>
  <si>
    <t xml:space="preserve">AQUISIÇÃO MATERIAL JAZIDA (CASCALHO) SERÁ Á CARGO DO MUNICÍPIO </t>
  </si>
  <si>
    <t xml:space="preserve">TRANSPORTE DO MATERIAL JAZIDA (CASCALHO) SERÁ Á CARGO DO MUNICÍPIO </t>
  </si>
  <si>
    <t xml:space="preserve">A CARGO DA PREFEITURA </t>
  </si>
  <si>
    <t>TABELA DE COMPOSIÇÕES DE PREÇOS - SINAPI/MG</t>
  </si>
  <si>
    <t xml:space="preserve">ITEM </t>
  </si>
  <si>
    <t xml:space="preserve">CÓDIGO </t>
  </si>
  <si>
    <t>DATA BASE:ABRIL DE 2024 - COM DESONERAÇÃO</t>
  </si>
  <si>
    <r>
      <rPr>
        <b/>
        <sz val="10"/>
        <rFont val="Abadi"/>
        <family val="2"/>
      </rPr>
      <t>REGIÃO/MÊS DE REFERÊNCIA:</t>
    </r>
    <r>
      <rPr>
        <sz val="10"/>
        <rFont val="Abadi"/>
        <family val="2"/>
      </rPr>
      <t xml:space="preserve"> SEINFRA - REGIÃO</t>
    </r>
    <r>
      <rPr>
        <sz val="10"/>
        <rFont val="Abadi"/>
      </rPr>
      <t xml:space="preserve"> CENTRAL</t>
    </r>
    <r>
      <rPr>
        <sz val="10"/>
        <rFont val="Abadi"/>
        <family val="2"/>
      </rPr>
      <t xml:space="preserve"> - </t>
    </r>
    <r>
      <rPr>
        <sz val="10"/>
        <rFont val="Abadi"/>
      </rPr>
      <t>OUTUBRO/2023 E JANEIRO/2024 - COM DESONERAÇÃO. SINAPI - ABRIL/2024</t>
    </r>
  </si>
  <si>
    <t>ÁREA TOTAL: 609,45 m² (ÁREAS AFERIDAS POR MEIO DO AUTOCAD, DEVIDO AO TRECHO POSSUIR FORMATO IRREGULAR) x 0,15 m espessura = 91,42 m³</t>
  </si>
  <si>
    <t>ÁREA TOTAL= 1.618,46 m² (ÁREAS AFERIDAS POR MEIO DO AUTOCAD, DEVIDO AO TRECHO POSSUIR FORMATO IRREGULAR) x 0,15 m espessura = 242,77 m³</t>
  </si>
  <si>
    <r>
      <t>[Lateral direita (17,13 + 14,71 + 8,88 + 12,26 + 13,84 + 14,82 + 16,01 + 7,92 + 11,56)m =</t>
    </r>
    <r>
      <rPr>
        <b/>
        <sz val="10"/>
        <rFont val="Arial"/>
        <family val="2"/>
      </rPr>
      <t xml:space="preserve"> 117,13m </t>
    </r>
    <r>
      <rPr>
        <sz val="10"/>
        <rFont val="Arial"/>
        <family val="2"/>
      </rPr>
      <t>+ Lateral esquerda (16,57 + 13,59 + 20,13 + 17,91 + 16,36 + 7,31 + 10,91) =</t>
    </r>
    <r>
      <rPr>
        <b/>
        <sz val="10"/>
        <rFont val="Arial"/>
        <family val="2"/>
      </rPr>
      <t xml:space="preserve"> 102,78m] = 219,91m </t>
    </r>
  </si>
  <si>
    <r>
      <t xml:space="preserve">[Lateral direita (6,01 + 17,02 + 6,38 + 6,52 + 43,34 + 30,38 + 39,83 + 19,51 + 9,76 + 50,63 + 34,08 + 7,8 + 15,15 + 13,86 + 4,07 + 36,65 + 9,02 + 33,3 + 34,35 + 19,31 + 7,62)= </t>
    </r>
    <r>
      <rPr>
        <b/>
        <sz val="10"/>
        <rFont val="Arial"/>
        <family val="2"/>
      </rPr>
      <t xml:space="preserve">444,59m </t>
    </r>
    <r>
      <rPr>
        <sz val="10"/>
        <rFont val="Arial"/>
        <family val="2"/>
      </rPr>
      <t xml:space="preserve">+  Lateral esquerda (5,11 + 17,52 + 7,45 + 6,3 + 43,66 + 30,47 + 37,4 + 20,14 + 8,87 + 50,85 + 35,36 + 8,96 + 15,5 + 14,17)= </t>
    </r>
    <r>
      <rPr>
        <b/>
        <sz val="10"/>
        <rFont val="Arial"/>
        <family val="2"/>
      </rPr>
      <t>444,36m] = 888,95m</t>
    </r>
  </si>
  <si>
    <t>ÁREA TOTAL=  609,45 m² (ÁREAS AFERIDAS POR MEIO DO AUTOCAD, DEVIDO AO TRECHO POSSUIR FORMATO IRREGULAR)</t>
  </si>
  <si>
    <t>ÁREA TOTAL = 1.618,46 m² (ÁREAS AFERIDAS POR MEIO DO AUTOCAD, DEVIDO AO TRECHO POSSUIR FORMATO IRREGULAR)</t>
  </si>
  <si>
    <t>ÁREA DE CALÇAMENTO - ÁREA DE SARJETAS = 609,45 m² - (219,91m x 0,30m) = 543,48 m²</t>
  </si>
  <si>
    <t>ÁREA DE CALÇAMENTO - ÁREA DE SARJETAS = 1.618,46 m² - (888,95m x 0,30m) = 1.351,78 m²</t>
  </si>
  <si>
    <r>
      <t xml:space="preserve">Valor total da obra: R$ 370.728,07 x 2,00% CONFORME TABELA SEINFRA = </t>
    </r>
    <r>
      <rPr>
        <b/>
        <sz val="10"/>
        <rFont val="Arial"/>
        <family val="2"/>
      </rPr>
      <t>R$ 7.414,56</t>
    </r>
  </si>
  <si>
    <t>PM DE DORES DE GUANHÃES</t>
  </si>
  <si>
    <t xml:space="preserve">OBRA: CALÇAMENTO EM PAVIMENTO INTERTRAVADO EM BLOCO SEXTAVADO </t>
  </si>
  <si>
    <t>LOCAL: RUA DIRCEU SAMORA - COMUNIDADE DE AREIAS, MUNICÍPIO DE DORES DE GUANHÃES/MG.</t>
  </si>
  <si>
    <t>AFERIÇÃO DE QUANTITATIVOS - SOFTWARE AUTOCAD</t>
  </si>
  <si>
    <t xml:space="preserve">TOTAL ÁREA DE PAVIMENTAÇÃO TRECHO 01 =  </t>
  </si>
  <si>
    <t xml:space="preserve">TOTAL ÁREA DE PAVIMENTAÇÃO TRECHO 02 =  </t>
  </si>
  <si>
    <r>
      <t>[Lateral direita</t>
    </r>
    <r>
      <rPr>
        <sz val="10"/>
        <color rgb="FF0000FF"/>
        <rFont val="Arial"/>
        <family val="2"/>
      </rPr>
      <t xml:space="preserve"> (17,13 + 14,71 + 8,88 + 12,26 + 13,84 + 14,82 + 16,01 + 7,92 + 11,56)</t>
    </r>
    <r>
      <rPr>
        <sz val="10"/>
        <rFont val="Arial"/>
        <family val="2"/>
      </rPr>
      <t>m</t>
    </r>
    <r>
      <rPr>
        <sz val="10"/>
        <color rgb="FF0000FF"/>
        <rFont val="Arial"/>
        <family val="2"/>
      </rPr>
      <t xml:space="preserve"> =</t>
    </r>
    <r>
      <rPr>
        <b/>
        <sz val="10"/>
        <color rgb="FF0000FF"/>
        <rFont val="Arial"/>
        <family val="2"/>
      </rPr>
      <t xml:space="preserve"> 117,13m </t>
    </r>
    <r>
      <rPr>
        <sz val="10"/>
        <color rgb="FF0000FF"/>
        <rFont val="Arial"/>
        <family val="2"/>
      </rPr>
      <t>+</t>
    </r>
    <r>
      <rPr>
        <sz val="10"/>
        <rFont val="Arial"/>
        <family val="2"/>
      </rPr>
      <t xml:space="preserve"> Lateral esquerda (16,57 + </t>
    </r>
    <r>
      <rPr>
        <sz val="10"/>
        <color rgb="FFFF0000"/>
        <rFont val="Arial"/>
        <family val="2"/>
      </rPr>
      <t xml:space="preserve">15,60 </t>
    </r>
    <r>
      <rPr>
        <sz val="10"/>
        <rFont val="Arial"/>
        <family val="2"/>
      </rPr>
      <t xml:space="preserve">+ </t>
    </r>
    <r>
      <rPr>
        <sz val="10"/>
        <color rgb="FFFF0000"/>
        <rFont val="Arial"/>
        <family val="2"/>
      </rPr>
      <t>20,12</t>
    </r>
    <r>
      <rPr>
        <sz val="10"/>
        <rFont val="Arial"/>
        <family val="2"/>
      </rPr>
      <t xml:space="preserve"> + 17,91 +</t>
    </r>
    <r>
      <rPr>
        <sz val="10"/>
        <color rgb="FFFF0000"/>
        <rFont val="Arial"/>
        <family val="2"/>
      </rPr>
      <t xml:space="preserve"> 16,37 </t>
    </r>
    <r>
      <rPr>
        <sz val="10"/>
        <rFont val="Arial"/>
        <family val="2"/>
      </rPr>
      <t>+</t>
    </r>
    <r>
      <rPr>
        <sz val="10"/>
        <color rgb="FFFF0000"/>
        <rFont val="Arial"/>
        <family val="2"/>
      </rPr>
      <t xml:space="preserve"> 7,30</t>
    </r>
    <r>
      <rPr>
        <sz val="10"/>
        <rFont val="Arial"/>
        <family val="2"/>
      </rPr>
      <t xml:space="preserve"> +</t>
    </r>
    <r>
      <rPr>
        <sz val="10"/>
        <color rgb="FFFF0000"/>
        <rFont val="Arial"/>
        <family val="2"/>
      </rPr>
      <t>9,87</t>
    </r>
    <r>
      <rPr>
        <sz val="10"/>
        <rFont val="Arial"/>
        <family val="2"/>
      </rPr>
      <t>) =</t>
    </r>
    <r>
      <rPr>
        <b/>
        <sz val="10"/>
        <color rgb="FFFF0000"/>
        <rFont val="Arial"/>
        <family val="2"/>
      </rPr>
      <t xml:space="preserve"> 103,74m</t>
    </r>
    <r>
      <rPr>
        <b/>
        <sz val="10"/>
        <rFont val="Arial"/>
        <family val="2"/>
      </rPr>
      <t xml:space="preserve">] = 220,87m + </t>
    </r>
    <r>
      <rPr>
        <sz val="10"/>
        <rFont val="Arial"/>
        <family val="2"/>
      </rPr>
      <t xml:space="preserve"> 4,50m (cordão de travamento inicio do trecho) = </t>
    </r>
    <r>
      <rPr>
        <b/>
        <sz val="10"/>
        <rFont val="Arial"/>
        <family val="2"/>
      </rPr>
      <t>225,37m</t>
    </r>
  </si>
  <si>
    <r>
      <t xml:space="preserve">[Lateral direita </t>
    </r>
    <r>
      <rPr>
        <sz val="10"/>
        <color rgb="FF0000FF"/>
        <rFont val="Arial"/>
        <family val="2"/>
      </rPr>
      <t>(6,01 + 17,02 + 6,38 + 6,52 + 43,34 + 30,38 + 39,83 + 19,51 + 9,76 + 50,63 + 34,08 + 7,8 + 15,15 + 13,86</t>
    </r>
    <r>
      <rPr>
        <sz val="10"/>
        <rFont val="Arial"/>
        <family val="2"/>
      </rPr>
      <t xml:space="preserve"> </t>
    </r>
    <r>
      <rPr>
        <sz val="10"/>
        <color rgb="FF0000FF"/>
        <rFont val="Arial"/>
        <family val="2"/>
      </rPr>
      <t>+ 4,07 + 36,65 + 9,02 + 33,3</t>
    </r>
    <r>
      <rPr>
        <sz val="10"/>
        <rFont val="Arial"/>
        <family val="2"/>
      </rPr>
      <t xml:space="preserve"> </t>
    </r>
    <r>
      <rPr>
        <sz val="10"/>
        <color rgb="FF0000FF"/>
        <rFont val="Arial"/>
        <family val="2"/>
      </rPr>
      <t>+ 34,35 + 19,31 + 7,62</t>
    </r>
    <r>
      <rPr>
        <sz val="10"/>
        <rFont val="Arial"/>
        <family val="2"/>
      </rPr>
      <t xml:space="preserve">)= </t>
    </r>
    <r>
      <rPr>
        <b/>
        <sz val="10"/>
        <rFont val="Arial"/>
        <family val="2"/>
      </rPr>
      <t xml:space="preserve">444,59m </t>
    </r>
    <r>
      <rPr>
        <sz val="10"/>
        <rFont val="Arial"/>
        <family val="2"/>
      </rPr>
      <t xml:space="preserve">+  Lateral esquerda (5,11 + 17,52 + 7,45 + 6,3 + 43,66 + 30,47 + 37,4 + 20,14 + 8,87 + 50,85 + 35,36 + 8,96 + 15,5 + 14,17)= </t>
    </r>
    <r>
      <rPr>
        <b/>
        <sz val="10"/>
        <rFont val="Arial"/>
        <family val="2"/>
      </rPr>
      <t xml:space="preserve">444,36m] = 888,95m </t>
    </r>
    <r>
      <rPr>
        <sz val="10"/>
        <rFont val="Arial"/>
        <family val="2"/>
      </rPr>
      <t xml:space="preserve"> +  4,50m + 13,14m  (cordão de travamento no fim e lateral/via adjacente) = </t>
    </r>
    <r>
      <rPr>
        <b/>
        <sz val="10"/>
        <rFont val="Arial"/>
        <family val="2"/>
      </rPr>
      <t>906,59 m</t>
    </r>
  </si>
  <si>
    <t xml:space="preserve">QUANTITATIVO DE MEIO-FIO, TRECHO 01 - BORDO ESQUERDO </t>
  </si>
  <si>
    <t>QUANTITATIVO DE MEIO-FIO, TRECHO 01 - BORDO DIREITO</t>
  </si>
  <si>
    <t>QUANTITATIVO DE MEIO-FIO, TRECHO 02 - BORDO ESQUERDO</t>
  </si>
  <si>
    <t xml:space="preserve">TOTAL MEIO-FIO, TRECHO 02 - BORDO ESQUERDO </t>
  </si>
  <si>
    <t>QUANTITATIVO DE MEIO-FIO, TRECHO 02 - BORDO DIREITO</t>
  </si>
  <si>
    <t>TOTAL MEIO-FIO, TRECHO 02 - BORDO DIREITO</t>
  </si>
  <si>
    <r>
      <t>Lateral direita =</t>
    </r>
    <r>
      <rPr>
        <b/>
        <sz val="10"/>
        <color rgb="FFFF0000"/>
        <rFont val="Arial"/>
        <family val="2"/>
      </rPr>
      <t xml:space="preserve"> 102,99 M (extensão aferida por meio do AUTOCAD) </t>
    </r>
    <r>
      <rPr>
        <sz val="10"/>
        <color rgb="FFFF0000"/>
        <rFont val="Arial"/>
        <family val="2"/>
      </rPr>
      <t xml:space="preserve">+ Lateral esquerda </t>
    </r>
    <r>
      <rPr>
        <b/>
        <sz val="10"/>
        <color rgb="FFFF0000"/>
        <rFont val="Arial"/>
        <family val="2"/>
      </rPr>
      <t xml:space="preserve">= 117,21m (extensão aferida por meio do AUTOCAD) + </t>
    </r>
    <r>
      <rPr>
        <sz val="10"/>
        <color rgb="FFFF0000"/>
        <rFont val="Arial"/>
        <family val="2"/>
      </rPr>
      <t xml:space="preserve"> 4,50m (cordão de travamento inicio do trecho) = 224,70</t>
    </r>
  </si>
  <si>
    <r>
      <t xml:space="preserve">Lateral direita) = </t>
    </r>
    <r>
      <rPr>
        <b/>
        <sz val="10"/>
        <color rgb="FFFF0000"/>
        <rFont val="Arial"/>
        <family val="2"/>
      </rPr>
      <t xml:space="preserve">445,05m (extensão aferida por meio do AUTOCAD) </t>
    </r>
    <r>
      <rPr>
        <sz val="10"/>
        <color rgb="FFFF0000"/>
        <rFont val="Arial"/>
        <family val="2"/>
      </rPr>
      <t xml:space="preserve">+  Lateral esquerda = </t>
    </r>
    <r>
      <rPr>
        <b/>
        <sz val="10"/>
        <color rgb="FFFF0000"/>
        <rFont val="Arial"/>
        <family val="2"/>
      </rPr>
      <t xml:space="preserve">444,10m (extensão afeida por meio do AUTOCAD) = 445,05 + 444,10  +  4,50m  </t>
    </r>
    <r>
      <rPr>
        <sz val="10"/>
        <color rgb="FFFF0000"/>
        <rFont val="Arial"/>
        <family val="2"/>
      </rPr>
      <t xml:space="preserve">(cordão de travamento no fim ) = </t>
    </r>
    <r>
      <rPr>
        <b/>
        <sz val="10"/>
        <color rgb="FFFF0000"/>
        <rFont val="Arial"/>
        <family val="2"/>
      </rPr>
      <t>893,65 m</t>
    </r>
  </si>
  <si>
    <r>
      <t>Lateral direita =</t>
    </r>
    <r>
      <rPr>
        <b/>
        <sz val="10"/>
        <color rgb="FFFF0000"/>
        <rFont val="Arial"/>
        <family val="2"/>
      </rPr>
      <t xml:space="preserve"> 102,99 M (extensão aferida por meio do AUTOCAD) </t>
    </r>
    <r>
      <rPr>
        <sz val="10"/>
        <color rgb="FFFF0000"/>
        <rFont val="Arial"/>
        <family val="2"/>
      </rPr>
      <t xml:space="preserve">+ Lateral esquerda </t>
    </r>
    <r>
      <rPr>
        <b/>
        <sz val="10"/>
        <color rgb="FFFF0000"/>
        <rFont val="Arial"/>
        <family val="2"/>
      </rPr>
      <t>= 117,21m (extensão aferida por meio do AUTOCAD)</t>
    </r>
    <r>
      <rPr>
        <sz val="10"/>
        <color rgb="FFFF0000"/>
        <rFont val="Arial"/>
        <family val="2"/>
      </rPr>
      <t xml:space="preserve"> = 220,20</t>
    </r>
  </si>
  <si>
    <r>
      <t xml:space="preserve">Lateral direita) = </t>
    </r>
    <r>
      <rPr>
        <b/>
        <sz val="10"/>
        <color rgb="FFFF0000"/>
        <rFont val="Arial"/>
        <family val="2"/>
      </rPr>
      <t xml:space="preserve">445,05m (extensão aferida por meio do AUTOCAD) </t>
    </r>
    <r>
      <rPr>
        <sz val="10"/>
        <color rgb="FFFF0000"/>
        <rFont val="Arial"/>
        <family val="2"/>
      </rPr>
      <t xml:space="preserve">+  Lateral esquerda = </t>
    </r>
    <r>
      <rPr>
        <b/>
        <sz val="10"/>
        <color rgb="FFFF0000"/>
        <rFont val="Arial"/>
        <family val="2"/>
      </rPr>
      <t xml:space="preserve">444,10m (extensão afeida por meio do AUTOCAD) = 445,05 + 444,10 </t>
    </r>
    <r>
      <rPr>
        <sz val="10"/>
        <color rgb="FFFF0000"/>
        <rFont val="Arial"/>
        <family val="2"/>
      </rPr>
      <t xml:space="preserve">= </t>
    </r>
    <r>
      <rPr>
        <b/>
        <sz val="10"/>
        <color rgb="FFFF0000"/>
        <rFont val="Arial"/>
        <family val="2"/>
      </rPr>
      <t>889,15 m</t>
    </r>
  </si>
  <si>
    <t>ÁREA DE CALÇAMENTO  = 609,45 m² (AFERIDA POR MEIO DO AUTOCAD)</t>
  </si>
  <si>
    <t>ÁREA DE CALÇAMENTO = 1.618,46 m² (AFERIDA POR MEIO DO AUTOCAD)</t>
  </si>
  <si>
    <t>ÁREA TOTAL=  609,45 m² (ÁREAS AFERIDAS POR MEIO DO AUTOCAD, DEVIDO AO TRECHO POSSUIR FORMATO IRREGULAR) + ÁREA DAS SARJETAS (220,20 x 0,30)</t>
  </si>
  <si>
    <t>ÁREA TOTAL = 1.618,46 m² (ÁREAS AFERIDAS POR MEIO DO AUTOCAD, DEVIDO AO TRECHO POSSUIR FORMATO IRREGULAR) + ÁREA DAS SARJETAS (889,15 X 0,30)</t>
  </si>
  <si>
    <t xml:space="preserve">VOLUME BASE =  (609,45 m² (ÁREAS AFERIDAS POR MEIO DO AUTOCAD, DEVIDO AO TRECHO POSSUIR FORMATO IRREGULAR) + ÁREA DAS SARJETAS (220,20 x 0,30)) X 0,15 ESPESSURA DA CAMADA </t>
  </si>
  <si>
    <t>VOLUME BASE  = (1.618,46 m² (ÁREAS AFERIDAS POR MEIO DO AUTOCAD, DEVIDO AO TRECHO POSSUIR FORMATO IRREGULAR) + ÁREA DAS SARJETAS (889,15 X 0,30)) X 0,15 ESPESSURA DA CAMADA</t>
  </si>
  <si>
    <t xml:space="preserve">INTERSEÇÃO VIA ADJACENTE </t>
  </si>
  <si>
    <r>
      <rPr>
        <b/>
        <sz val="10"/>
        <rFont val="Abadi"/>
        <family val="2"/>
      </rPr>
      <t>OBRA:</t>
    </r>
    <r>
      <rPr>
        <sz val="10"/>
        <rFont val="Abadi"/>
        <family val="2"/>
      </rPr>
      <t xml:space="preserve"> CALÇAMENTO EM PAVIMENTO INTERTRAVADO EM BLOCO SEXTAVADO</t>
    </r>
  </si>
  <si>
    <t xml:space="preserve">2% DO TOTAL DA OBRA </t>
  </si>
  <si>
    <t>BASE DE SOLO SEM MISTURA, COMPACTADA NA ENERGIA DO PROCTORNINTERMEDIÁRIO (EXECUÇÃO, INCLUINDO ESCAVAÇÃO, CARGA, DESCARGA, ESPALHAMENTO, UMIDECIMENTO E COMPACTAÇÃO DO MATERIAL; EXCLUI AQUISIÇÃO E TRANSPORTE DO MATERIAL)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</si>
</sst>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 &quot;#,##0.00"/>
    <numFmt numFmtId="175" formatCode="&quot;R$&quot;#,##0.00"/>
    <numFmt numFmtId="176" formatCode="#,##0.00&quot; m&quot;"/>
    <numFmt numFmtId="177" formatCode="&quot;R$&quot;\ #,##0.00"/>
    <numFmt numFmtId="178" formatCode="#,##0.00&quot; U&quot;"/>
  </numFmts>
  <fonts count="8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0"/>
      <color rgb="FF000000"/>
      <name val="Arial1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badi"/>
      <family val="2"/>
    </font>
    <font>
      <b/>
      <sz val="10"/>
      <name val="Abadi"/>
      <family val="2"/>
    </font>
    <font>
      <sz val="10"/>
      <color indexed="8"/>
      <name val="Abadi"/>
      <family val="2"/>
    </font>
    <font>
      <b/>
      <sz val="9"/>
      <name val="Abadi"/>
      <family val="2"/>
    </font>
    <font>
      <sz val="10"/>
      <color rgb="FFFF0000"/>
      <name val="Abadi"/>
      <family val="2"/>
    </font>
    <font>
      <sz val="9"/>
      <name val="Abadi"/>
      <family val="2"/>
    </font>
    <font>
      <b/>
      <sz val="10"/>
      <color indexed="8"/>
      <name val="Abadi"/>
      <family val="2"/>
    </font>
    <font>
      <b/>
      <sz val="8"/>
      <name val="Abadi"/>
      <family val="2"/>
    </font>
    <font>
      <sz val="8"/>
      <name val="Abadi"/>
      <family val="2"/>
    </font>
    <font>
      <sz val="10"/>
      <name val="Aharoni"/>
    </font>
    <font>
      <b/>
      <sz val="10"/>
      <name val="Aharoni"/>
    </font>
    <font>
      <b/>
      <sz val="9"/>
      <name val="Aharoni"/>
    </font>
    <font>
      <b/>
      <sz val="11"/>
      <name val="Aharoni"/>
    </font>
    <font>
      <b/>
      <sz val="14"/>
      <name val="Aharoni"/>
    </font>
    <font>
      <b/>
      <sz val="10"/>
      <name val="Abadi Extra Light"/>
      <family val="2"/>
    </font>
    <font>
      <sz val="10"/>
      <name val="Abadi Extra Light"/>
      <family val="2"/>
    </font>
    <font>
      <b/>
      <sz val="9"/>
      <name val="Abadi Extra Light"/>
      <family val="2"/>
    </font>
    <font>
      <b/>
      <sz val="9"/>
      <color indexed="8"/>
      <name val="Abadi Extra Light"/>
      <family val="2"/>
    </font>
    <font>
      <sz val="9"/>
      <color indexed="8"/>
      <name val="Abadi Extra Light"/>
      <family val="2"/>
    </font>
    <font>
      <b/>
      <sz val="9"/>
      <name val="Aharoni"/>
    </font>
    <font>
      <b/>
      <sz val="8"/>
      <name val="Aharoni"/>
    </font>
    <font>
      <b/>
      <sz val="8"/>
      <name val="Abadi Extra Light"/>
      <family val="2"/>
    </font>
    <font>
      <b/>
      <sz val="8.5"/>
      <name val="Aharoni"/>
    </font>
    <font>
      <b/>
      <sz val="8"/>
      <name val="Calibri"/>
      <family val="2"/>
      <scheme val="minor"/>
    </font>
    <font>
      <b/>
      <sz val="8.5"/>
      <name val="Abadi"/>
      <family val="2"/>
    </font>
    <font>
      <b/>
      <sz val="10"/>
      <name val="Arial"/>
      <family val="2"/>
    </font>
    <font>
      <sz val="10"/>
      <color theme="0" tint="-0.499984740745262"/>
      <name val="Abadi"/>
      <family val="2"/>
    </font>
    <font>
      <b/>
      <sz val="10"/>
      <color theme="0" tint="-0.499984740745262"/>
      <name val="Abadi"/>
      <family val="2"/>
    </font>
    <font>
      <sz val="9"/>
      <name val="Aharoni"/>
    </font>
    <font>
      <sz val="11"/>
      <name val="Aharoni"/>
    </font>
    <font>
      <sz val="8"/>
      <name val="Aharoni"/>
    </font>
    <font>
      <sz val="10"/>
      <name val="Calibri"/>
      <family val="2"/>
      <scheme val="minor"/>
    </font>
    <font>
      <sz val="8"/>
      <color theme="1"/>
      <name val="Abadi"/>
      <family val="2"/>
    </font>
    <font>
      <b/>
      <sz val="9"/>
      <color theme="1"/>
      <name val="Aharoni"/>
      <charset val="177"/>
    </font>
    <font>
      <sz val="8.5"/>
      <color theme="1"/>
      <name val="Abadi"/>
      <family val="2"/>
    </font>
    <font>
      <sz val="9"/>
      <color theme="1"/>
      <name val="Aharoni"/>
      <charset val="177"/>
    </font>
    <font>
      <sz val="9"/>
      <color theme="1"/>
      <name val="Abadi"/>
      <family val="2"/>
    </font>
    <font>
      <sz val="10"/>
      <color theme="1"/>
      <name val="Abadi"/>
      <family val="2"/>
    </font>
    <font>
      <b/>
      <sz val="9"/>
      <color theme="1"/>
      <name val="Abadi"/>
      <family val="2"/>
    </font>
    <font>
      <b/>
      <u/>
      <sz val="14"/>
      <name val="Arial"/>
      <family val="2"/>
    </font>
    <font>
      <b/>
      <u/>
      <sz val="14"/>
      <name val="Abadi"/>
      <family val="2"/>
    </font>
    <font>
      <b/>
      <u/>
      <sz val="14"/>
      <name val="Aharoni"/>
    </font>
    <font>
      <sz val="10"/>
      <name val="Arial Rounded MT Bold"/>
      <family val="2"/>
    </font>
    <font>
      <b/>
      <sz val="20"/>
      <color rgb="FFFF0000"/>
      <name val="Abadi"/>
      <family val="2"/>
    </font>
    <font>
      <sz val="10"/>
      <name val="Abadi"/>
    </font>
    <font>
      <sz val="9"/>
      <color rgb="FF0000FF"/>
      <name val="Abadi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badi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rgb="FFFF0000"/>
      <name val="Abadi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14" applyNumberFormat="0" applyAlignment="0" applyProtection="0"/>
    <xf numFmtId="0" fontId="9" fillId="0" borderId="0">
      <protection locked="0"/>
    </xf>
    <xf numFmtId="166" fontId="5" fillId="0" borderId="0" applyFont="0" applyFill="0" applyBorder="0" applyAlignment="0" applyProtection="0"/>
    <xf numFmtId="0" fontId="10" fillId="0" borderId="0"/>
    <xf numFmtId="0" fontId="10" fillId="0" borderId="0"/>
    <xf numFmtId="165" fontId="11" fillId="0" borderId="0" applyBorder="0" applyProtection="0"/>
    <xf numFmtId="167" fontId="9" fillId="0" borderId="0">
      <protection locked="0"/>
    </xf>
    <xf numFmtId="0" fontId="12" fillId="9" borderId="0" applyNumberFormat="0" applyBorder="0" applyAlignment="0" applyProtection="0"/>
    <xf numFmtId="0" fontId="13" fillId="0" borderId="0">
      <alignment horizontal="left"/>
    </xf>
    <xf numFmtId="0" fontId="14" fillId="10" borderId="15" applyNumberFormat="0" applyAlignment="0" applyProtection="0"/>
    <xf numFmtId="0" fontId="15" fillId="0" borderId="16" applyNumberFormat="0" applyFill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7" fillId="0" borderId="7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8" fillId="11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12" borderId="17" applyNumberFormat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71" fontId="9" fillId="0" borderId="0">
      <protection locked="0"/>
    </xf>
    <xf numFmtId="172" fontId="9" fillId="0" borderId="0"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20" fillId="0" borderId="0">
      <protection locked="0"/>
    </xf>
    <xf numFmtId="165" fontId="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2" fillId="4" borderId="4">
      <alignment wrapText="1"/>
    </xf>
    <xf numFmtId="0" fontId="22" fillId="4" borderId="4">
      <alignment wrapText="1"/>
    </xf>
    <xf numFmtId="0" fontId="23" fillId="0" borderId="18" applyNumberFormat="0" applyFill="0" applyAlignment="0" applyProtection="0"/>
    <xf numFmtId="173" fontId="24" fillId="0" borderId="0">
      <protection locked="0"/>
    </xf>
    <xf numFmtId="173" fontId="24" fillId="0" borderId="0"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" fillId="0" borderId="0"/>
    <xf numFmtId="0" fontId="3" fillId="0" borderId="0"/>
  </cellStyleXfs>
  <cellXfs count="368">
    <xf numFmtId="0" fontId="0" fillId="0" borderId="0" xfId="0"/>
    <xf numFmtId="0" fontId="29" fillId="0" borderId="0" xfId="0" applyFont="1"/>
    <xf numFmtId="0" fontId="31" fillId="0" borderId="0" xfId="0" applyFont="1"/>
    <xf numFmtId="0" fontId="32" fillId="0" borderId="4" xfId="0" applyFont="1" applyBorder="1" applyAlignment="1">
      <alignment horizontal="left" vertical="center" wrapText="1"/>
    </xf>
    <xf numFmtId="175" fontId="32" fillId="0" borderId="4" xfId="0" applyNumberFormat="1" applyFont="1" applyBorder="1" applyAlignment="1">
      <alignment horizontal="center" vertical="center" wrapText="1"/>
    </xf>
    <xf numFmtId="0" fontId="33" fillId="3" borderId="0" xfId="0" applyFont="1" applyFill="1"/>
    <xf numFmtId="49" fontId="32" fillId="0" borderId="4" xfId="0" applyNumberFormat="1" applyFont="1" applyBorder="1" applyAlignment="1">
      <alignment horizontal="center" vertical="center" wrapText="1"/>
    </xf>
    <xf numFmtId="0" fontId="27" fillId="0" borderId="11" xfId="0" applyFont="1" applyBorder="1"/>
    <xf numFmtId="0" fontId="27" fillId="0" borderId="0" xfId="0" applyFont="1"/>
    <xf numFmtId="0" fontId="27" fillId="0" borderId="10" xfId="0" applyFont="1" applyBorder="1"/>
    <xf numFmtId="0" fontId="38" fillId="0" borderId="4" xfId="0" applyFont="1" applyBorder="1" applyAlignment="1">
      <alignment horizontal="center" vertical="center"/>
    </xf>
    <xf numFmtId="0" fontId="27" fillId="0" borderId="0" xfId="3" applyFont="1"/>
    <xf numFmtId="0" fontId="27" fillId="0" borderId="0" xfId="6" applyFont="1" applyAlignment="1">
      <alignment vertical="center"/>
    </xf>
    <xf numFmtId="0" fontId="42" fillId="13" borderId="0" xfId="3" applyFont="1" applyFill="1"/>
    <xf numFmtId="0" fontId="41" fillId="13" borderId="4" xfId="3" applyFont="1" applyFill="1" applyBorder="1" applyAlignment="1">
      <alignment horizontal="center" vertical="center"/>
    </xf>
    <xf numFmtId="49" fontId="44" fillId="13" borderId="4" xfId="3" applyNumberFormat="1" applyFont="1" applyFill="1" applyBorder="1" applyAlignment="1">
      <alignment horizontal="center" vertical="center" wrapText="1"/>
    </xf>
    <xf numFmtId="10" fontId="44" fillId="13" borderId="4" xfId="3" applyNumberFormat="1" applyFont="1" applyFill="1" applyBorder="1" applyAlignment="1">
      <alignment horizontal="center" vertical="center" wrapText="1"/>
    </xf>
    <xf numFmtId="10" fontId="44" fillId="2" borderId="4" xfId="3" applyNumberFormat="1" applyFont="1" applyFill="1" applyBorder="1" applyAlignment="1">
      <alignment horizontal="center" vertical="center" wrapText="1"/>
    </xf>
    <xf numFmtId="0" fontId="42" fillId="13" borderId="0" xfId="3" applyFont="1" applyFill="1" applyAlignment="1">
      <alignment vertical="center"/>
    </xf>
    <xf numFmtId="49" fontId="45" fillId="13" borderId="4" xfId="3" applyNumberFormat="1" applyFont="1" applyFill="1" applyBorder="1" applyAlignment="1">
      <alignment horizontal="center" vertical="center" wrapText="1"/>
    </xf>
    <xf numFmtId="0" fontId="41" fillId="13" borderId="11" xfId="3" applyFont="1" applyFill="1" applyBorder="1" applyAlignment="1">
      <alignment wrapText="1"/>
    </xf>
    <xf numFmtId="0" fontId="42" fillId="0" borderId="9" xfId="3" applyFont="1" applyBorder="1" applyAlignment="1">
      <alignment vertical="center"/>
    </xf>
    <xf numFmtId="0" fontId="42" fillId="13" borderId="0" xfId="3" applyFont="1" applyFill="1" applyAlignment="1">
      <alignment wrapText="1"/>
    </xf>
    <xf numFmtId="0" fontId="41" fillId="13" borderId="11" xfId="3" applyFont="1" applyFill="1" applyBorder="1"/>
    <xf numFmtId="0" fontId="42" fillId="13" borderId="11" xfId="3" applyFont="1" applyFill="1" applyBorder="1"/>
    <xf numFmtId="0" fontId="43" fillId="13" borderId="11" xfId="3" applyFont="1" applyFill="1" applyBorder="1"/>
    <xf numFmtId="0" fontId="42" fillId="13" borderId="12" xfId="3" applyFont="1" applyFill="1" applyBorder="1"/>
    <xf numFmtId="0" fontId="42" fillId="13" borderId="9" xfId="3" applyFont="1" applyFill="1" applyBorder="1"/>
    <xf numFmtId="0" fontId="42" fillId="13" borderId="9" xfId="3" applyFont="1" applyFill="1" applyBorder="1" applyAlignment="1">
      <alignment wrapText="1"/>
    </xf>
    <xf numFmtId="175" fontId="45" fillId="13" borderId="4" xfId="66" applyNumberFormat="1" applyFont="1" applyFill="1" applyBorder="1" applyAlignment="1">
      <alignment horizontal="center" vertical="center" wrapText="1"/>
    </xf>
    <xf numFmtId="175" fontId="44" fillId="13" borderId="4" xfId="3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2" fontId="32" fillId="3" borderId="1" xfId="2" applyNumberFormat="1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46" fillId="0" borderId="4" xfId="0" applyFont="1" applyBorder="1" applyAlignment="1">
      <alignment horizontal="center" vertical="center"/>
    </xf>
    <xf numFmtId="0" fontId="28" fillId="0" borderId="8" xfId="3" applyFont="1" applyBorder="1" applyAlignment="1">
      <alignment horizontal="center" vertical="center"/>
    </xf>
    <xf numFmtId="0" fontId="27" fillId="0" borderId="9" xfId="3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/>
    </xf>
    <xf numFmtId="0" fontId="27" fillId="0" borderId="9" xfId="0" applyFont="1" applyBorder="1"/>
    <xf numFmtId="0" fontId="32" fillId="0" borderId="4" xfId="0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0" fontId="28" fillId="13" borderId="5" xfId="3" applyFont="1" applyFill="1" applyBorder="1" applyAlignment="1">
      <alignment horizontal="center" vertical="center" wrapText="1"/>
    </xf>
    <xf numFmtId="174" fontId="28" fillId="13" borderId="6" xfId="3" applyNumberFormat="1" applyFont="1" applyFill="1" applyBorder="1" applyAlignment="1">
      <alignment horizontal="left" vertical="center"/>
    </xf>
    <xf numFmtId="0" fontId="41" fillId="13" borderId="4" xfId="3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49" fontId="32" fillId="15" borderId="4" xfId="0" applyNumberFormat="1" applyFont="1" applyFill="1" applyBorder="1" applyAlignment="1">
      <alignment horizontal="center" vertical="center" wrapText="1"/>
    </xf>
    <xf numFmtId="0" fontId="32" fillId="15" borderId="4" xfId="0" applyFont="1" applyFill="1" applyBorder="1" applyAlignment="1">
      <alignment horizontal="left" vertical="center" wrapText="1"/>
    </xf>
    <xf numFmtId="165" fontId="3" fillId="0" borderId="0" xfId="5" applyNumberFormat="1" applyFont="1" applyFill="1" applyBorder="1" applyAlignment="1" applyProtection="1">
      <alignment horizontal="left" vertical="center"/>
      <protection hidden="1"/>
    </xf>
    <xf numFmtId="165" fontId="3" fillId="0" borderId="0" xfId="5" applyNumberFormat="1" applyFont="1" applyFill="1" applyBorder="1" applyAlignment="1" applyProtection="1">
      <alignment horizontal="center" vertical="center"/>
      <protection locked="0"/>
    </xf>
    <xf numFmtId="0" fontId="3" fillId="0" borderId="20" xfId="3" applyFont="1" applyBorder="1" applyAlignment="1" applyProtection="1">
      <alignment vertical="center" wrapText="1"/>
      <protection locked="0"/>
    </xf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 wrapText="1"/>
    </xf>
    <xf numFmtId="0" fontId="3" fillId="0" borderId="0" xfId="3" applyFont="1" applyAlignment="1">
      <alignment vertical="center"/>
    </xf>
    <xf numFmtId="0" fontId="28" fillId="0" borderId="0" xfId="6" applyFont="1" applyAlignment="1">
      <alignment horizontal="left" vertical="center"/>
    </xf>
    <xf numFmtId="1" fontId="52" fillId="5" borderId="4" xfId="3" applyNumberFormat="1" applyFont="1" applyFill="1" applyBorder="1" applyAlignment="1" applyProtection="1">
      <alignment horizontal="center" vertical="center" wrapText="1"/>
      <protection locked="0"/>
    </xf>
    <xf numFmtId="0" fontId="39" fillId="0" borderId="4" xfId="0" applyFont="1" applyBorder="1" applyAlignment="1">
      <alignment horizontal="center" vertical="center"/>
    </xf>
    <xf numFmtId="4" fontId="30" fillId="0" borderId="4" xfId="0" applyNumberFormat="1" applyFont="1" applyBorder="1" applyAlignment="1">
      <alignment horizontal="center" vertical="center" wrapText="1"/>
    </xf>
    <xf numFmtId="0" fontId="3" fillId="0" borderId="9" xfId="3" applyFont="1" applyBorder="1" applyAlignment="1">
      <alignment horizontal="left" vertical="center"/>
    </xf>
    <xf numFmtId="0" fontId="3" fillId="0" borderId="9" xfId="3" applyFont="1" applyBorder="1" applyAlignment="1">
      <alignment horizontal="center" vertical="center" wrapText="1"/>
    </xf>
    <xf numFmtId="0" fontId="53" fillId="0" borderId="0" xfId="6" applyFont="1" applyAlignment="1">
      <alignment horizontal="left" vertical="center"/>
    </xf>
    <xf numFmtId="0" fontId="53" fillId="0" borderId="0" xfId="6" applyFont="1" applyAlignment="1">
      <alignment vertical="center"/>
    </xf>
    <xf numFmtId="0" fontId="53" fillId="15" borderId="0" xfId="3" applyFont="1" applyFill="1"/>
    <xf numFmtId="0" fontId="53" fillId="0" borderId="0" xfId="3" applyFont="1"/>
    <xf numFmtId="0" fontId="54" fillId="0" borderId="0" xfId="6" applyFont="1" applyAlignment="1">
      <alignment horizontal="left" vertical="center"/>
    </xf>
    <xf numFmtId="0" fontId="55" fillId="0" borderId="4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 wrapText="1"/>
    </xf>
    <xf numFmtId="49" fontId="3" fillId="0" borderId="0" xfId="4" applyNumberFormat="1" applyFont="1" applyFill="1" applyBorder="1" applyAlignment="1" applyProtection="1">
      <alignment horizontal="center" vertical="center" wrapText="1"/>
      <protection locked="0"/>
    </xf>
    <xf numFmtId="165" fontId="3" fillId="0" borderId="0" xfId="5" applyNumberFormat="1" applyFont="1" applyBorder="1" applyAlignment="1" applyProtection="1">
      <alignment horizontal="left" vertical="center"/>
      <protection hidden="1"/>
    </xf>
    <xf numFmtId="165" fontId="3" fillId="0" borderId="0" xfId="5" applyNumberFormat="1" applyFont="1" applyBorder="1" applyAlignment="1" applyProtection="1">
      <alignment horizontal="center" vertical="center"/>
      <protection locked="0"/>
    </xf>
    <xf numFmtId="0" fontId="52" fillId="4" borderId="4" xfId="3" applyFont="1" applyFill="1" applyBorder="1" applyAlignment="1" applyProtection="1">
      <alignment horizontal="center" vertical="center" wrapText="1"/>
      <protection locked="0"/>
    </xf>
    <xf numFmtId="165" fontId="3" fillId="14" borderId="4" xfId="8" applyNumberFormat="1" applyFont="1" applyFill="1" applyBorder="1" applyAlignment="1">
      <alignment horizontal="left" vertical="center"/>
    </xf>
    <xf numFmtId="1" fontId="3" fillId="5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4" borderId="4" xfId="3" applyFont="1" applyFill="1" applyBorder="1" applyAlignment="1" applyProtection="1">
      <alignment horizontal="center" vertical="center" wrapText="1"/>
      <protection locked="0"/>
    </xf>
    <xf numFmtId="0" fontId="28" fillId="13" borderId="19" xfId="3" applyFont="1" applyFill="1" applyBorder="1" applyAlignment="1">
      <alignment horizontal="center" vertical="center"/>
    </xf>
    <xf numFmtId="0" fontId="42" fillId="13" borderId="5" xfId="3" applyFont="1" applyFill="1" applyBorder="1"/>
    <xf numFmtId="0" fontId="42" fillId="13" borderId="1" xfId="3" applyFont="1" applyFill="1" applyBorder="1"/>
    <xf numFmtId="0" fontId="42" fillId="13" borderId="1" xfId="3" applyFont="1" applyFill="1" applyBorder="1" applyAlignment="1">
      <alignment wrapText="1"/>
    </xf>
    <xf numFmtId="0" fontId="42" fillId="13" borderId="6" xfId="3" applyFont="1" applyFill="1" applyBorder="1" applyAlignment="1">
      <alignment wrapText="1"/>
    </xf>
    <xf numFmtId="0" fontId="38" fillId="0" borderId="4" xfId="0" applyFont="1" applyBorder="1" applyAlignment="1">
      <alignment horizontal="center" vertical="center" wrapText="1"/>
    </xf>
    <xf numFmtId="10" fontId="51" fillId="15" borderId="4" xfId="1" applyNumberFormat="1" applyFont="1" applyFill="1" applyBorder="1" applyAlignment="1">
      <alignment horizontal="center" vertical="center"/>
    </xf>
    <xf numFmtId="0" fontId="30" fillId="3" borderId="5" xfId="0" applyFont="1" applyFill="1" applyBorder="1" applyAlignment="1">
      <alignment horizontal="center" vertical="center" wrapText="1"/>
    </xf>
    <xf numFmtId="175" fontId="30" fillId="3" borderId="6" xfId="0" applyNumberFormat="1" applyFont="1" applyFill="1" applyBorder="1" applyAlignment="1">
      <alignment horizontal="center" vertical="center" wrapText="1"/>
    </xf>
    <xf numFmtId="4" fontId="32" fillId="0" borderId="5" xfId="0" applyNumberFormat="1" applyFont="1" applyBorder="1" applyAlignment="1">
      <alignment horizontal="center" vertical="center" wrapText="1"/>
    </xf>
    <xf numFmtId="4" fontId="32" fillId="0" borderId="6" xfId="0" applyNumberFormat="1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4" fontId="34" fillId="0" borderId="10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175" fontId="27" fillId="0" borderId="10" xfId="0" applyNumberFormat="1" applyFont="1" applyBorder="1" applyAlignment="1">
      <alignment vertical="center"/>
    </xf>
    <xf numFmtId="0" fontId="35" fillId="0" borderId="11" xfId="0" applyFont="1" applyBorder="1" applyAlignment="1">
      <alignment vertical="center"/>
    </xf>
    <xf numFmtId="0" fontId="35" fillId="0" borderId="10" xfId="0" applyFont="1" applyBorder="1" applyAlignment="1">
      <alignment vertical="center"/>
    </xf>
    <xf numFmtId="0" fontId="29" fillId="0" borderId="12" xfId="0" applyFont="1" applyBorder="1"/>
    <xf numFmtId="0" fontId="29" fillId="0" borderId="9" xfId="0" applyFont="1" applyBorder="1"/>
    <xf numFmtId="0" fontId="29" fillId="0" borderId="13" xfId="0" applyFont="1" applyBorder="1"/>
    <xf numFmtId="0" fontId="32" fillId="15" borderId="4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13" borderId="0" xfId="3" applyFont="1" applyFill="1" applyAlignment="1">
      <alignment wrapText="1"/>
    </xf>
    <xf numFmtId="0" fontId="41" fillId="13" borderId="10" xfId="3" applyFont="1" applyFill="1" applyBorder="1" applyAlignment="1">
      <alignment wrapText="1"/>
    </xf>
    <xf numFmtId="177" fontId="41" fillId="13" borderId="0" xfId="3" applyNumberFormat="1" applyFont="1" applyFill="1" applyAlignment="1">
      <alignment wrapText="1"/>
    </xf>
    <xf numFmtId="0" fontId="42" fillId="13" borderId="10" xfId="3" applyFont="1" applyFill="1" applyBorder="1"/>
    <xf numFmtId="0" fontId="41" fillId="0" borderId="0" xfId="3" applyFont="1" applyAlignment="1">
      <alignment vertical="center"/>
    </xf>
    <xf numFmtId="0" fontId="41" fillId="0" borderId="10" xfId="3" applyFont="1" applyBorder="1" applyAlignment="1">
      <alignment vertical="center"/>
    </xf>
    <xf numFmtId="0" fontId="27" fillId="0" borderId="0" xfId="3" applyFont="1" applyAlignment="1">
      <alignment horizontal="center" vertical="center"/>
    </xf>
    <xf numFmtId="0" fontId="43" fillId="13" borderId="0" xfId="3" applyFont="1" applyFill="1" applyAlignment="1">
      <alignment wrapText="1"/>
    </xf>
    <xf numFmtId="0" fontId="41" fillId="13" borderId="0" xfId="3" applyFont="1" applyFill="1" applyAlignment="1">
      <alignment horizontal="right"/>
    </xf>
    <xf numFmtId="0" fontId="41" fillId="13" borderId="10" xfId="3" applyFont="1" applyFill="1" applyBorder="1" applyAlignment="1">
      <alignment horizontal="right"/>
    </xf>
    <xf numFmtId="0" fontId="27" fillId="13" borderId="0" xfId="3" applyFont="1" applyFill="1" applyAlignment="1">
      <alignment horizontal="center" vertical="center"/>
    </xf>
    <xf numFmtId="0" fontId="42" fillId="13" borderId="13" xfId="3" applyFont="1" applyFill="1" applyBorder="1"/>
    <xf numFmtId="4" fontId="34" fillId="0" borderId="2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4" fontId="60" fillId="0" borderId="4" xfId="0" applyNumberFormat="1" applyFont="1" applyBorder="1" applyAlignment="1">
      <alignment horizontal="center" vertical="center"/>
    </xf>
    <xf numFmtId="10" fontId="61" fillId="15" borderId="4" xfId="0" applyNumberFormat="1" applyFont="1" applyFill="1" applyBorder="1" applyAlignment="1">
      <alignment horizontal="center" vertical="center"/>
    </xf>
    <xf numFmtId="4" fontId="62" fillId="0" borderId="4" xfId="0" applyNumberFormat="1" applyFont="1" applyBorder="1" applyAlignment="1">
      <alignment horizontal="center" vertical="center" wrapText="1"/>
    </xf>
    <xf numFmtId="4" fontId="63" fillId="3" borderId="1" xfId="0" applyNumberFormat="1" applyFont="1" applyFill="1" applyBorder="1" applyAlignment="1">
      <alignment horizontal="center" vertical="center" wrapText="1"/>
    </xf>
    <xf numFmtId="175" fontId="63" fillId="0" borderId="4" xfId="0" applyNumberFormat="1" applyFont="1" applyBorder="1" applyAlignment="1">
      <alignment horizontal="center" vertical="center" wrapText="1"/>
    </xf>
    <xf numFmtId="4" fontId="63" fillId="0" borderId="1" xfId="0" applyNumberFormat="1" applyFont="1" applyBorder="1" applyAlignment="1">
      <alignment horizontal="center" vertical="center" wrapText="1"/>
    </xf>
    <xf numFmtId="4" fontId="59" fillId="0" borderId="0" xfId="0" applyNumberFormat="1" applyFont="1" applyAlignment="1">
      <alignment horizontal="center" vertical="center" wrapText="1"/>
    </xf>
    <xf numFmtId="4" fontId="64" fillId="0" borderId="0" xfId="0" applyNumberFormat="1" applyFont="1" applyAlignment="1">
      <alignment vertical="center"/>
    </xf>
    <xf numFmtId="4" fontId="64" fillId="0" borderId="0" xfId="0" applyNumberFormat="1" applyFont="1"/>
    <xf numFmtId="4" fontId="64" fillId="0" borderId="9" xfId="0" applyNumberFormat="1" applyFont="1" applyBorder="1"/>
    <xf numFmtId="164" fontId="30" fillId="3" borderId="6" xfId="66" applyFont="1" applyFill="1" applyBorder="1" applyAlignment="1">
      <alignment horizontal="center" vertical="center" wrapText="1"/>
    </xf>
    <xf numFmtId="0" fontId="3" fillId="0" borderId="23" xfId="3" applyFont="1" applyBorder="1" applyAlignment="1" applyProtection="1">
      <alignment vertical="center" wrapText="1"/>
      <protection locked="0"/>
    </xf>
    <xf numFmtId="0" fontId="3" fillId="0" borderId="0" xfId="3" applyFont="1" applyAlignment="1" applyProtection="1">
      <alignment vertical="center" wrapText="1"/>
      <protection locked="0"/>
    </xf>
    <xf numFmtId="0" fontId="3" fillId="0" borderId="0" xfId="3" applyFont="1" applyAlignment="1">
      <alignment vertical="center" wrapText="1"/>
    </xf>
    <xf numFmtId="0" fontId="3" fillId="0" borderId="0" xfId="3" applyFont="1" applyAlignment="1" applyProtection="1">
      <alignment horizontal="center" vertical="center" wrapText="1"/>
      <protection locked="0"/>
    </xf>
    <xf numFmtId="0" fontId="3" fillId="0" borderId="24" xfId="3" applyFont="1" applyBorder="1" applyAlignment="1">
      <alignment horizontal="center" vertical="center"/>
    </xf>
    <xf numFmtId="14" fontId="3" fillId="0" borderId="0" xfId="3" applyNumberFormat="1" applyFont="1" applyAlignment="1" applyProtection="1">
      <alignment horizontal="center" vertical="center" wrapText="1"/>
      <protection locked="0"/>
    </xf>
    <xf numFmtId="49" fontId="3" fillId="0" borderId="23" xfId="4" applyNumberFormat="1" applyFont="1" applyFill="1" applyBorder="1" applyAlignment="1" applyProtection="1">
      <alignment horizontal="center" vertical="center" wrapText="1"/>
      <protection locked="0"/>
    </xf>
    <xf numFmtId="43" fontId="3" fillId="0" borderId="0" xfId="3" applyNumberFormat="1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0" fontId="3" fillId="0" borderId="24" xfId="6" applyFont="1" applyBorder="1" applyAlignment="1">
      <alignment vertical="center"/>
    </xf>
    <xf numFmtId="0" fontId="52" fillId="4" borderId="23" xfId="3" applyFont="1" applyFill="1" applyBorder="1" applyAlignment="1" applyProtection="1">
      <alignment horizontal="center" vertical="center"/>
      <protection locked="0"/>
    </xf>
    <xf numFmtId="0" fontId="52" fillId="4" borderId="0" xfId="3" applyFont="1" applyFill="1" applyAlignment="1" applyProtection="1">
      <alignment horizontal="center" vertical="center"/>
      <protection locked="0"/>
    </xf>
    <xf numFmtId="43" fontId="3" fillId="0" borderId="23" xfId="3" applyNumberFormat="1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vertical="center"/>
    </xf>
    <xf numFmtId="3" fontId="52" fillId="5" borderId="23" xfId="3" applyNumberFormat="1" applyFont="1" applyFill="1" applyBorder="1" applyAlignment="1" applyProtection="1">
      <alignment horizontal="center" vertical="center" wrapText="1"/>
      <protection locked="0"/>
    </xf>
    <xf numFmtId="3" fontId="52" fillId="5" borderId="0" xfId="3" applyNumberFormat="1" applyFont="1" applyFill="1" applyAlignment="1" applyProtection="1">
      <alignment horizontal="center" vertical="center" wrapText="1"/>
      <protection locked="0"/>
    </xf>
    <xf numFmtId="0" fontId="3" fillId="5" borderId="32" xfId="3" applyFont="1" applyFill="1" applyBorder="1" applyAlignment="1" applyProtection="1">
      <alignment horizontal="center" vertical="center" wrapText="1"/>
      <protection locked="0"/>
    </xf>
    <xf numFmtId="178" fontId="52" fillId="4" borderId="33" xfId="3" applyNumberFormat="1" applyFont="1" applyFill="1" applyBorder="1" applyAlignment="1" applyProtection="1">
      <alignment horizontal="center" vertical="center" wrapText="1"/>
      <protection locked="0"/>
    </xf>
    <xf numFmtId="165" fontId="3" fillId="14" borderId="33" xfId="8" applyNumberFormat="1" applyFont="1" applyFill="1" applyBorder="1" applyAlignment="1">
      <alignment horizontal="center" vertical="center"/>
    </xf>
    <xf numFmtId="165" fontId="3" fillId="14" borderId="32" xfId="8" applyNumberFormat="1" applyFont="1" applyFill="1" applyBorder="1" applyAlignment="1">
      <alignment horizontal="center" vertical="center"/>
    </xf>
    <xf numFmtId="0" fontId="52" fillId="5" borderId="32" xfId="3" applyFont="1" applyFill="1" applyBorder="1" applyAlignment="1" applyProtection="1">
      <alignment horizontal="center" vertical="center" wrapText="1"/>
      <protection locked="0"/>
    </xf>
    <xf numFmtId="165" fontId="52" fillId="14" borderId="33" xfId="8" applyNumberFormat="1" applyFont="1" applyFill="1" applyBorder="1" applyAlignment="1">
      <alignment horizontal="center" vertical="center"/>
    </xf>
    <xf numFmtId="176" fontId="3" fillId="15" borderId="33" xfId="2" applyNumberFormat="1" applyFont="1" applyFill="1" applyBorder="1" applyAlignment="1">
      <alignment horizontal="center" vertical="center" wrapText="1"/>
    </xf>
    <xf numFmtId="2" fontId="52" fillId="4" borderId="33" xfId="3" applyNumberFormat="1" applyFont="1" applyFill="1" applyBorder="1" applyAlignment="1" applyProtection="1">
      <alignment horizontal="center" vertical="center" wrapText="1"/>
      <protection locked="0"/>
    </xf>
    <xf numFmtId="2" fontId="3" fillId="15" borderId="33" xfId="2" applyNumberFormat="1" applyFont="1" applyFill="1" applyBorder="1" applyAlignment="1">
      <alignment horizontal="center" vertical="center"/>
    </xf>
    <xf numFmtId="0" fontId="3" fillId="0" borderId="21" xfId="3" applyFont="1" applyBorder="1" applyAlignment="1" applyProtection="1">
      <alignment vertical="center" wrapText="1"/>
      <protection locked="0"/>
    </xf>
    <xf numFmtId="0" fontId="3" fillId="0" borderId="22" xfId="3" applyFont="1" applyBorder="1" applyAlignment="1" applyProtection="1">
      <alignment vertical="center" wrapText="1"/>
      <protection locked="0"/>
    </xf>
    <xf numFmtId="0" fontId="3" fillId="0" borderId="24" xfId="3" applyFont="1" applyBorder="1" applyAlignment="1" applyProtection="1">
      <alignment vertical="center" wrapText="1"/>
      <protection locked="0"/>
    </xf>
    <xf numFmtId="0" fontId="3" fillId="0" borderId="23" xfId="3" applyFont="1" applyBorder="1" applyAlignment="1">
      <alignment horizontal="center" vertical="center" wrapText="1"/>
    </xf>
    <xf numFmtId="0" fontId="3" fillId="0" borderId="24" xfId="3" applyFont="1" applyBorder="1" applyAlignment="1">
      <alignment horizontal="center" vertical="center" wrapText="1"/>
    </xf>
    <xf numFmtId="0" fontId="3" fillId="0" borderId="25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left" vertical="center"/>
    </xf>
    <xf numFmtId="0" fontId="3" fillId="0" borderId="7" xfId="3" applyFont="1" applyBorder="1" applyAlignment="1">
      <alignment horizontal="right" vertical="center" wrapText="1"/>
    </xf>
    <xf numFmtId="0" fontId="3" fillId="0" borderId="26" xfId="3" applyFont="1" applyBorder="1" applyAlignment="1">
      <alignment horizontal="center" vertical="center" wrapText="1"/>
    </xf>
    <xf numFmtId="0" fontId="63" fillId="0" borderId="4" xfId="0" applyFont="1" applyBorder="1" applyAlignment="1">
      <alignment horizontal="center" vertical="center" wrapText="1"/>
    </xf>
    <xf numFmtId="49" fontId="63" fillId="15" borderId="4" xfId="0" applyNumberFormat="1" applyFont="1" applyFill="1" applyBorder="1" applyAlignment="1">
      <alignment horizontal="center" vertical="center" wrapText="1"/>
    </xf>
    <xf numFmtId="0" fontId="63" fillId="15" borderId="4" xfId="0" applyFont="1" applyFill="1" applyBorder="1" applyAlignment="1">
      <alignment horizontal="left" vertical="center" wrapText="1"/>
    </xf>
    <xf numFmtId="4" fontId="65" fillId="0" borderId="4" xfId="0" applyNumberFormat="1" applyFont="1" applyBorder="1" applyAlignment="1">
      <alignment horizontal="center" vertical="center" wrapText="1"/>
    </xf>
    <xf numFmtId="0" fontId="64" fillId="0" borderId="0" xfId="0" applyFont="1"/>
    <xf numFmtId="164" fontId="52" fillId="4" borderId="33" xfId="66" applyFont="1" applyFill="1" applyBorder="1" applyAlignment="1" applyProtection="1">
      <alignment horizontal="center" vertical="center" wrapText="1"/>
      <protection locked="0"/>
    </xf>
    <xf numFmtId="0" fontId="32" fillId="0" borderId="1" xfId="0" applyFont="1" applyBorder="1" applyAlignment="1">
      <alignment vertical="center" wrapText="1"/>
    </xf>
    <xf numFmtId="0" fontId="32" fillId="0" borderId="19" xfId="0" applyFont="1" applyBorder="1" applyAlignment="1">
      <alignment horizontal="center" vertical="center" wrapText="1"/>
    </xf>
    <xf numFmtId="49" fontId="32" fillId="0" borderId="19" xfId="0" applyNumberFormat="1" applyFont="1" applyBorder="1" applyAlignment="1">
      <alignment horizontal="center" vertical="center" wrapText="1"/>
    </xf>
    <xf numFmtId="0" fontId="32" fillId="0" borderId="19" xfId="0" applyFont="1" applyBorder="1" applyAlignment="1">
      <alignment horizontal="left" vertical="center" wrapText="1"/>
    </xf>
    <xf numFmtId="4" fontId="30" fillId="0" borderId="19" xfId="0" applyNumberFormat="1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69" fillId="0" borderId="5" xfId="68" applyFont="1" applyBorder="1"/>
    <xf numFmtId="0" fontId="69" fillId="0" borderId="1" xfId="68" applyFont="1" applyBorder="1"/>
    <xf numFmtId="0" fontId="69" fillId="0" borderId="6" xfId="68" applyFont="1" applyBorder="1"/>
    <xf numFmtId="0" fontId="69" fillId="0" borderId="0" xfId="68" applyFont="1"/>
    <xf numFmtId="0" fontId="3" fillId="0" borderId="0" xfId="68"/>
    <xf numFmtId="0" fontId="52" fillId="0" borderId="4" xfId="68" applyFont="1" applyBorder="1"/>
    <xf numFmtId="0" fontId="52" fillId="0" borderId="0" xfId="68" applyFont="1"/>
    <xf numFmtId="0" fontId="4" fillId="0" borderId="4" xfId="68" applyFont="1" applyBorder="1" applyAlignment="1">
      <alignment horizontal="center" vertical="center" wrapText="1"/>
    </xf>
    <xf numFmtId="0" fontId="4" fillId="0" borderId="0" xfId="68" applyFont="1" applyAlignment="1">
      <alignment horizontal="center" vertical="center" wrapText="1"/>
    </xf>
    <xf numFmtId="0" fontId="3" fillId="0" borderId="3" xfId="68" applyBorder="1"/>
    <xf numFmtId="0" fontId="3" fillId="0" borderId="8" xfId="68" applyBorder="1"/>
    <xf numFmtId="0" fontId="3" fillId="0" borderId="2" xfId="68" applyBorder="1"/>
    <xf numFmtId="0" fontId="3" fillId="0" borderId="11" xfId="68" applyBorder="1"/>
    <xf numFmtId="0" fontId="3" fillId="0" borderId="10" xfId="68" applyBorder="1"/>
    <xf numFmtId="0" fontId="3" fillId="0" borderId="12" xfId="68" applyBorder="1"/>
    <xf numFmtId="0" fontId="3" fillId="0" borderId="9" xfId="68" applyBorder="1"/>
    <xf numFmtId="0" fontId="3" fillId="0" borderId="13" xfId="68" applyBorder="1"/>
    <xf numFmtId="49" fontId="4" fillId="0" borderId="4" xfId="68" applyNumberFormat="1" applyFont="1" applyBorder="1" applyAlignment="1">
      <alignment horizontal="center" vertical="center" wrapText="1"/>
    </xf>
    <xf numFmtId="0" fontId="7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52" fillId="0" borderId="0" xfId="0" applyFont="1"/>
    <xf numFmtId="175" fontId="72" fillId="0" borderId="4" xfId="0" applyNumberFormat="1" applyFont="1" applyBorder="1" applyAlignment="1">
      <alignment horizontal="center" vertical="center" wrapText="1"/>
    </xf>
    <xf numFmtId="3" fontId="73" fillId="15" borderId="33" xfId="2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9" xfId="0" applyBorder="1"/>
    <xf numFmtId="0" fontId="0" fillId="0" borderId="13" xfId="0" applyBorder="1"/>
    <xf numFmtId="165" fontId="73" fillId="14" borderId="32" xfId="8" applyNumberFormat="1" applyFont="1" applyFill="1" applyBorder="1" applyAlignment="1">
      <alignment horizontal="center" vertical="center"/>
    </xf>
    <xf numFmtId="165" fontId="73" fillId="14" borderId="4" xfId="8" applyNumberFormat="1" applyFont="1" applyFill="1" applyBorder="1" applyAlignment="1">
      <alignment horizontal="left" vertical="center"/>
    </xf>
    <xf numFmtId="0" fontId="75" fillId="0" borderId="0" xfId="6" applyFont="1" applyAlignment="1">
      <alignment horizontal="left" vertical="center"/>
    </xf>
    <xf numFmtId="2" fontId="76" fillId="15" borderId="33" xfId="2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7" fillId="0" borderId="8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0" fontId="28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15" borderId="4" xfId="0" applyFont="1" applyFill="1" applyBorder="1" applyAlignment="1">
      <alignment horizontal="left" vertical="center" wrapText="1"/>
    </xf>
    <xf numFmtId="0" fontId="27" fillId="15" borderId="5" xfId="0" applyFont="1" applyFill="1" applyBorder="1" applyAlignment="1">
      <alignment horizontal="left" vertical="center" wrapText="1"/>
    </xf>
    <xf numFmtId="0" fontId="27" fillId="15" borderId="1" xfId="0" applyFont="1" applyFill="1" applyBorder="1" applyAlignment="1">
      <alignment horizontal="left" vertical="center" wrapText="1"/>
    </xf>
    <xf numFmtId="0" fontId="27" fillId="15" borderId="6" xfId="0" applyFont="1" applyFill="1" applyBorder="1" applyAlignment="1">
      <alignment horizontal="left" vertical="center" wrapText="1"/>
    </xf>
    <xf numFmtId="0" fontId="30" fillId="3" borderId="5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68" fillId="0" borderId="5" xfId="0" applyFont="1" applyBorder="1" applyAlignment="1">
      <alignment horizontal="center" vertical="center"/>
    </xf>
    <xf numFmtId="0" fontId="68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14" fontId="40" fillId="0" borderId="1" xfId="0" applyNumberFormat="1" applyFont="1" applyBorder="1" applyAlignment="1">
      <alignment horizontal="center" vertical="center"/>
    </xf>
    <xf numFmtId="14" fontId="40" fillId="0" borderId="6" xfId="0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/>
    </xf>
    <xf numFmtId="0" fontId="28" fillId="0" borderId="6" xfId="0" applyFont="1" applyBorder="1" applyAlignment="1">
      <alignment horizontal="left" vertical="center"/>
    </xf>
    <xf numFmtId="0" fontId="37" fillId="0" borderId="5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2" fontId="40" fillId="0" borderId="1" xfId="0" applyNumberFormat="1" applyFont="1" applyBorder="1" applyAlignment="1">
      <alignment horizontal="center" vertical="center"/>
    </xf>
    <xf numFmtId="2" fontId="40" fillId="0" borderId="6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0" fillId="3" borderId="1" xfId="0" applyFont="1" applyFill="1" applyBorder="1" applyAlignment="1">
      <alignment horizontal="left" vertical="center" wrapText="1"/>
    </xf>
    <xf numFmtId="0" fontId="28" fillId="0" borderId="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 wrapText="1"/>
    </xf>
    <xf numFmtId="4" fontId="30" fillId="0" borderId="6" xfId="0" applyNumberFormat="1" applyFont="1" applyBorder="1" applyAlignment="1">
      <alignment horizontal="center" vertical="center" wrapText="1"/>
    </xf>
    <xf numFmtId="0" fontId="3" fillId="14" borderId="30" xfId="6" applyFont="1" applyFill="1" applyBorder="1" applyAlignment="1">
      <alignment horizontal="left" vertical="center"/>
    </xf>
    <xf numFmtId="0" fontId="3" fillId="14" borderId="6" xfId="6" applyFont="1" applyFill="1" applyBorder="1" applyAlignment="1">
      <alignment horizontal="left" vertical="center"/>
    </xf>
    <xf numFmtId="0" fontId="3" fillId="0" borderId="0" xfId="3" applyFont="1" applyAlignment="1" applyProtection="1">
      <alignment horizontal="left" vertical="center" wrapText="1"/>
      <protection locked="0"/>
    </xf>
    <xf numFmtId="0" fontId="3" fillId="0" borderId="8" xfId="3" applyFont="1" applyBorder="1" applyAlignment="1" applyProtection="1">
      <alignment vertical="center" wrapText="1"/>
      <protection locked="0"/>
    </xf>
    <xf numFmtId="0" fontId="52" fillId="4" borderId="0" xfId="3" applyFont="1" applyFill="1" applyAlignment="1" applyProtection="1">
      <alignment horizontal="left" vertical="center"/>
      <protection locked="0"/>
    </xf>
    <xf numFmtId="0" fontId="52" fillId="4" borderId="24" xfId="3" applyFont="1" applyFill="1" applyBorder="1" applyAlignment="1" applyProtection="1">
      <alignment horizontal="left" vertical="center"/>
      <protection locked="0"/>
    </xf>
    <xf numFmtId="0" fontId="3" fillId="0" borderId="23" xfId="3" applyFont="1" applyBorder="1" applyAlignment="1" applyProtection="1">
      <alignment horizontal="center" vertical="center" wrapText="1"/>
      <protection locked="0"/>
    </xf>
    <xf numFmtId="0" fontId="3" fillId="0" borderId="0" xfId="3" applyFont="1" applyAlignment="1" applyProtection="1">
      <alignment horizontal="center" vertical="center" wrapText="1"/>
      <protection locked="0"/>
    </xf>
    <xf numFmtId="0" fontId="52" fillId="5" borderId="0" xfId="3" applyFont="1" applyFill="1" applyAlignment="1" applyProtection="1">
      <alignment horizontal="left" vertical="center"/>
      <protection locked="0"/>
    </xf>
    <xf numFmtId="0" fontId="52" fillId="5" borderId="24" xfId="3" applyFont="1" applyFill="1" applyBorder="1" applyAlignment="1" applyProtection="1">
      <alignment horizontal="left" vertical="center"/>
      <protection locked="0"/>
    </xf>
    <xf numFmtId="0" fontId="3" fillId="4" borderId="4" xfId="3" applyFont="1" applyFill="1" applyBorder="1" applyAlignment="1" applyProtection="1">
      <alignment horizontal="left" vertical="center" wrapText="1"/>
      <protection locked="0"/>
    </xf>
    <xf numFmtId="165" fontId="3" fillId="14" borderId="5" xfId="8" applyNumberFormat="1" applyFont="1" applyFill="1" applyBorder="1" applyAlignment="1">
      <alignment horizontal="center" vertical="center"/>
    </xf>
    <xf numFmtId="165" fontId="3" fillId="14" borderId="1" xfId="8" applyNumberFormat="1" applyFont="1" applyFill="1" applyBorder="1" applyAlignment="1">
      <alignment horizontal="center" vertical="center"/>
    </xf>
    <xf numFmtId="165" fontId="3" fillId="14" borderId="6" xfId="8" applyNumberFormat="1" applyFont="1" applyFill="1" applyBorder="1" applyAlignment="1">
      <alignment horizontal="center" vertical="center"/>
    </xf>
    <xf numFmtId="0" fontId="3" fillId="15" borderId="27" xfId="3" applyFont="1" applyFill="1" applyBorder="1" applyAlignment="1">
      <alignment horizontal="left" vertical="center"/>
    </xf>
    <xf numFmtId="0" fontId="3" fillId="15" borderId="28" xfId="3" applyFont="1" applyFill="1" applyBorder="1" applyAlignment="1">
      <alignment horizontal="left" vertical="center"/>
    </xf>
    <xf numFmtId="0" fontId="3" fillId="15" borderId="29" xfId="3" applyFont="1" applyFill="1" applyBorder="1" applyAlignment="1">
      <alignment horizontal="left" vertical="center"/>
    </xf>
    <xf numFmtId="0" fontId="52" fillId="15" borderId="30" xfId="3" applyFont="1" applyFill="1" applyBorder="1" applyAlignment="1">
      <alignment horizontal="left" vertical="center"/>
    </xf>
    <xf numFmtId="0" fontId="52" fillId="15" borderId="1" xfId="3" applyFont="1" applyFill="1" applyBorder="1" applyAlignment="1">
      <alignment horizontal="left" vertical="center"/>
    </xf>
    <xf numFmtId="0" fontId="52" fillId="15" borderId="31" xfId="3" applyFont="1" applyFill="1" applyBorder="1" applyAlignment="1">
      <alignment horizontal="left" vertical="center"/>
    </xf>
    <xf numFmtId="0" fontId="3" fillId="15" borderId="30" xfId="3" applyFont="1" applyFill="1" applyBorder="1" applyAlignment="1">
      <alignment horizontal="left" vertical="center"/>
    </xf>
    <xf numFmtId="0" fontId="3" fillId="15" borderId="1" xfId="3" applyFont="1" applyFill="1" applyBorder="1" applyAlignment="1">
      <alignment horizontal="left" vertical="center"/>
    </xf>
    <xf numFmtId="0" fontId="3" fillId="15" borderId="31" xfId="3" applyFont="1" applyFill="1" applyBorder="1" applyAlignment="1">
      <alignment horizontal="left" vertical="center"/>
    </xf>
    <xf numFmtId="0" fontId="66" fillId="4" borderId="30" xfId="3" applyFont="1" applyFill="1" applyBorder="1" applyAlignment="1" applyProtection="1">
      <alignment horizontal="center" vertical="center" wrapText="1"/>
      <protection locked="0"/>
    </xf>
    <xf numFmtId="0" fontId="66" fillId="4" borderId="1" xfId="3" applyFont="1" applyFill="1" applyBorder="1" applyAlignment="1" applyProtection="1">
      <alignment horizontal="center" vertical="center" wrapText="1"/>
      <protection locked="0"/>
    </xf>
    <xf numFmtId="0" fontId="66" fillId="4" borderId="31" xfId="3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Alignment="1">
      <alignment horizontal="center" vertical="center"/>
    </xf>
    <xf numFmtId="0" fontId="52" fillId="0" borderId="8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52" fillId="0" borderId="0" xfId="3" applyFont="1" applyAlignment="1">
      <alignment horizontal="center" vertical="center"/>
    </xf>
    <xf numFmtId="4" fontId="74" fillId="0" borderId="4" xfId="6" applyNumberFormat="1" applyFont="1" applyBorder="1" applyAlignment="1">
      <alignment horizontal="left" vertical="center" wrapText="1"/>
    </xf>
    <xf numFmtId="165" fontId="52" fillId="14" borderId="5" xfId="8" applyNumberFormat="1" applyFont="1" applyFill="1" applyBorder="1" applyAlignment="1">
      <alignment horizontal="center" vertical="center"/>
    </xf>
    <xf numFmtId="165" fontId="52" fillId="14" borderId="1" xfId="8" applyNumberFormat="1" applyFont="1" applyFill="1" applyBorder="1" applyAlignment="1">
      <alignment horizontal="center" vertical="center"/>
    </xf>
    <xf numFmtId="165" fontId="52" fillId="14" borderId="6" xfId="8" applyNumberFormat="1" applyFont="1" applyFill="1" applyBorder="1" applyAlignment="1">
      <alignment horizontal="center" vertical="center"/>
    </xf>
    <xf numFmtId="0" fontId="3" fillId="0" borderId="5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0" fontId="3" fillId="4" borderId="4" xfId="3" applyFont="1" applyFill="1" applyBorder="1" applyAlignment="1" applyProtection="1">
      <alignment horizontal="left" vertical="center"/>
      <protection locked="0"/>
    </xf>
    <xf numFmtId="0" fontId="3" fillId="4" borderId="5" xfId="3" applyFont="1" applyFill="1" applyBorder="1" applyAlignment="1" applyProtection="1">
      <alignment horizontal="left" vertical="center" wrapText="1"/>
      <protection locked="0"/>
    </xf>
    <xf numFmtId="0" fontId="3" fillId="4" borderId="1" xfId="3" applyFont="1" applyFill="1" applyBorder="1" applyAlignment="1" applyProtection="1">
      <alignment horizontal="left" vertical="center" wrapText="1"/>
      <protection locked="0"/>
    </xf>
    <xf numFmtId="0" fontId="3" fillId="4" borderId="6" xfId="3" applyFont="1" applyFill="1" applyBorder="1" applyAlignment="1" applyProtection="1">
      <alignment horizontal="left" vertical="center" wrapText="1"/>
      <protection locked="0"/>
    </xf>
    <xf numFmtId="0" fontId="52" fillId="0" borderId="4" xfId="0" applyFont="1" applyBorder="1" applyAlignment="1">
      <alignment horizontal="left"/>
    </xf>
    <xf numFmtId="0" fontId="52" fillId="0" borderId="4" xfId="0" applyFont="1" applyBorder="1" applyAlignment="1">
      <alignment horizontal="left" wrapText="1"/>
    </xf>
    <xf numFmtId="0" fontId="28" fillId="13" borderId="5" xfId="3" applyFont="1" applyFill="1" applyBorder="1" applyAlignment="1">
      <alignment horizontal="left" vertical="center"/>
    </xf>
    <xf numFmtId="0" fontId="28" fillId="13" borderId="1" xfId="3" applyFont="1" applyFill="1" applyBorder="1" applyAlignment="1">
      <alignment horizontal="left" vertical="center"/>
    </xf>
    <xf numFmtId="0" fontId="28" fillId="13" borderId="6" xfId="3" applyFont="1" applyFill="1" applyBorder="1" applyAlignment="1">
      <alignment horizontal="left" vertical="center"/>
    </xf>
    <xf numFmtId="0" fontId="67" fillId="13" borderId="11" xfId="3" applyFont="1" applyFill="1" applyBorder="1" applyAlignment="1">
      <alignment horizontal="center" vertical="center"/>
    </xf>
    <xf numFmtId="0" fontId="67" fillId="13" borderId="0" xfId="3" applyFont="1" applyFill="1" applyAlignment="1">
      <alignment horizontal="center" vertical="center"/>
    </xf>
    <xf numFmtId="0" fontId="67" fillId="13" borderId="10" xfId="3" applyFont="1" applyFill="1" applyBorder="1" applyAlignment="1">
      <alignment horizontal="center" vertical="center"/>
    </xf>
    <xf numFmtId="0" fontId="27" fillId="13" borderId="5" xfId="3" applyFont="1" applyFill="1" applyBorder="1" applyAlignment="1">
      <alignment horizontal="left" vertical="center" wrapText="1"/>
    </xf>
    <xf numFmtId="0" fontId="27" fillId="13" borderId="1" xfId="3" applyFont="1" applyFill="1" applyBorder="1" applyAlignment="1">
      <alignment horizontal="left" vertical="center" wrapText="1"/>
    </xf>
    <xf numFmtId="0" fontId="27" fillId="13" borderId="6" xfId="3" applyFont="1" applyFill="1" applyBorder="1" applyAlignment="1">
      <alignment horizontal="left" vertical="center" wrapText="1"/>
    </xf>
    <xf numFmtId="0" fontId="28" fillId="13" borderId="3" xfId="3" applyFont="1" applyFill="1" applyBorder="1" applyAlignment="1">
      <alignment horizontal="center" vertical="center" wrapText="1"/>
    </xf>
    <xf numFmtId="0" fontId="28" fillId="13" borderId="8" xfId="3" applyFont="1" applyFill="1" applyBorder="1" applyAlignment="1">
      <alignment horizontal="center" vertical="center" wrapText="1"/>
    </xf>
    <xf numFmtId="0" fontId="28" fillId="13" borderId="2" xfId="3" applyFont="1" applyFill="1" applyBorder="1" applyAlignment="1">
      <alignment horizontal="center" vertical="center" wrapText="1"/>
    </xf>
    <xf numFmtId="0" fontId="28" fillId="13" borderId="11" xfId="3" applyFont="1" applyFill="1" applyBorder="1" applyAlignment="1">
      <alignment horizontal="center" vertical="center" wrapText="1"/>
    </xf>
    <xf numFmtId="0" fontId="28" fillId="13" borderId="0" xfId="3" applyFont="1" applyFill="1" applyAlignment="1">
      <alignment horizontal="center" vertical="center" wrapText="1"/>
    </xf>
    <xf numFmtId="0" fontId="28" fillId="13" borderId="10" xfId="3" applyFont="1" applyFill="1" applyBorder="1" applyAlignment="1">
      <alignment horizontal="center" vertical="center" wrapText="1"/>
    </xf>
    <xf numFmtId="0" fontId="41" fillId="13" borderId="4" xfId="3" applyFont="1" applyFill="1" applyBorder="1" applyAlignment="1">
      <alignment horizontal="center" vertical="center" wrapText="1"/>
    </xf>
    <xf numFmtId="0" fontId="41" fillId="13" borderId="4" xfId="3" applyFont="1" applyFill="1" applyBorder="1" applyAlignment="1">
      <alignment vertical="center" wrapText="1"/>
    </xf>
    <xf numFmtId="0" fontId="69" fillId="0" borderId="5" xfId="68" applyFont="1" applyBorder="1" applyAlignment="1">
      <alignment horizontal="left"/>
    </xf>
    <xf numFmtId="0" fontId="69" fillId="0" borderId="1" xfId="68" applyFont="1" applyBorder="1" applyAlignment="1">
      <alignment horizontal="left"/>
    </xf>
    <xf numFmtId="0" fontId="69" fillId="0" borderId="6" xfId="68" applyFont="1" applyBorder="1" applyAlignment="1">
      <alignment horizontal="left"/>
    </xf>
    <xf numFmtId="0" fontId="3" fillId="0" borderId="5" xfId="68" applyBorder="1" applyAlignment="1">
      <alignment horizontal="center"/>
    </xf>
    <xf numFmtId="0" fontId="3" fillId="0" borderId="1" xfId="68" applyBorder="1" applyAlignment="1">
      <alignment horizontal="center"/>
    </xf>
    <xf numFmtId="0" fontId="3" fillId="0" borderId="6" xfId="68" applyBorder="1" applyAlignment="1">
      <alignment horizontal="center"/>
    </xf>
    <xf numFmtId="0" fontId="52" fillId="0" borderId="4" xfId="68" applyFont="1" applyBorder="1" applyAlignment="1">
      <alignment horizontal="left"/>
    </xf>
    <xf numFmtId="0" fontId="4" fillId="0" borderId="4" xfId="68" applyFont="1" applyBorder="1" applyAlignment="1">
      <alignment horizontal="left" vertical="center" wrapText="1"/>
    </xf>
    <xf numFmtId="0" fontId="76" fillId="0" borderId="5" xfId="6" applyFont="1" applyBorder="1" applyAlignment="1">
      <alignment horizontal="left" vertical="center" wrapText="1"/>
    </xf>
    <xf numFmtId="0" fontId="76" fillId="0" borderId="1" xfId="6" applyFont="1" applyBorder="1" applyAlignment="1">
      <alignment horizontal="left" vertical="center" wrapText="1"/>
    </xf>
    <xf numFmtId="0" fontId="76" fillId="0" borderId="6" xfId="6" applyFont="1" applyBorder="1" applyAlignment="1">
      <alignment horizontal="left" vertical="center" wrapText="1"/>
    </xf>
    <xf numFmtId="0" fontId="77" fillId="5" borderId="32" xfId="3" applyFont="1" applyFill="1" applyBorder="1" applyAlignment="1" applyProtection="1">
      <alignment horizontal="center" vertical="center" wrapText="1"/>
      <protection locked="0"/>
    </xf>
    <xf numFmtId="1" fontId="77" fillId="5" borderId="4" xfId="3" applyNumberFormat="1" applyFont="1" applyFill="1" applyBorder="1" applyAlignment="1" applyProtection="1">
      <alignment horizontal="center" vertical="center" wrapText="1"/>
      <protection locked="0"/>
    </xf>
    <xf numFmtId="0" fontId="76" fillId="4" borderId="4" xfId="3" applyFont="1" applyFill="1" applyBorder="1" applyAlignment="1" applyProtection="1">
      <alignment horizontal="left" vertical="center" wrapText="1"/>
      <protection locked="0"/>
    </xf>
    <xf numFmtId="0" fontId="77" fillId="4" borderId="4" xfId="3" applyFont="1" applyFill="1" applyBorder="1" applyAlignment="1" applyProtection="1">
      <alignment horizontal="center" vertical="center" wrapText="1"/>
      <protection locked="0"/>
    </xf>
    <xf numFmtId="2" fontId="77" fillId="4" borderId="33" xfId="3" applyNumberFormat="1" applyFont="1" applyFill="1" applyBorder="1" applyAlignment="1" applyProtection="1">
      <alignment horizontal="center" vertical="center" wrapText="1"/>
      <protection locked="0"/>
    </xf>
    <xf numFmtId="0" fontId="80" fillId="0" borderId="0" xfId="6" applyFont="1" applyAlignment="1">
      <alignment horizontal="left" vertical="center"/>
    </xf>
    <xf numFmtId="43" fontId="76" fillId="0" borderId="23" xfId="3" applyNumberFormat="1" applyFont="1" applyBorder="1" applyAlignment="1" applyProtection="1">
      <alignment horizontal="center" vertical="center"/>
      <protection locked="0"/>
    </xf>
    <xf numFmtId="43" fontId="76" fillId="0" borderId="0" xfId="3" applyNumberFormat="1" applyFont="1" applyAlignment="1" applyProtection="1">
      <alignment horizontal="center" vertical="center"/>
      <protection locked="0"/>
    </xf>
    <xf numFmtId="0" fontId="76" fillId="0" borderId="0" xfId="6" applyFont="1" applyAlignment="1">
      <alignment vertical="center"/>
    </xf>
    <xf numFmtId="165" fontId="76" fillId="0" borderId="0" xfId="5" applyNumberFormat="1" applyFont="1" applyFill="1" applyBorder="1" applyAlignment="1" applyProtection="1">
      <alignment horizontal="left" vertical="center"/>
      <protection hidden="1"/>
    </xf>
    <xf numFmtId="165" fontId="76" fillId="0" borderId="0" xfId="5" applyNumberFormat="1" applyFont="1" applyFill="1" applyBorder="1" applyAlignment="1" applyProtection="1">
      <alignment horizontal="center" vertical="center"/>
      <protection locked="0"/>
    </xf>
    <xf numFmtId="0" fontId="76" fillId="0" borderId="24" xfId="6" applyFont="1" applyBorder="1" applyAlignment="1">
      <alignment vertical="center"/>
    </xf>
    <xf numFmtId="0" fontId="31" fillId="0" borderId="0" xfId="6" applyFont="1" applyAlignment="1">
      <alignment vertical="center"/>
    </xf>
    <xf numFmtId="0" fontId="76" fillId="14" borderId="30" xfId="6" applyFont="1" applyFill="1" applyBorder="1" applyAlignment="1">
      <alignment horizontal="left" vertical="center"/>
    </xf>
    <xf numFmtId="0" fontId="76" fillId="14" borderId="6" xfId="6" applyFont="1" applyFill="1" applyBorder="1" applyAlignment="1">
      <alignment horizontal="left" vertical="center"/>
    </xf>
    <xf numFmtId="165" fontId="77" fillId="14" borderId="5" xfId="8" applyNumberFormat="1" applyFont="1" applyFill="1" applyBorder="1" applyAlignment="1">
      <alignment horizontal="center" vertical="center"/>
    </xf>
    <xf numFmtId="165" fontId="77" fillId="14" borderId="1" xfId="8" applyNumberFormat="1" applyFont="1" applyFill="1" applyBorder="1" applyAlignment="1">
      <alignment horizontal="center" vertical="center"/>
    </xf>
    <xf numFmtId="165" fontId="77" fillId="14" borderId="6" xfId="8" applyNumberFormat="1" applyFont="1" applyFill="1" applyBorder="1" applyAlignment="1">
      <alignment horizontal="center" vertical="center"/>
    </xf>
    <xf numFmtId="165" fontId="77" fillId="14" borderId="33" xfId="8" applyNumberFormat="1" applyFont="1" applyFill="1" applyBorder="1" applyAlignment="1">
      <alignment horizontal="center" vertical="center"/>
    </xf>
    <xf numFmtId="165" fontId="76" fillId="14" borderId="32" xfId="8" applyNumberFormat="1" applyFont="1" applyFill="1" applyBorder="1" applyAlignment="1">
      <alignment horizontal="center" vertical="center"/>
    </xf>
    <xf numFmtId="165" fontId="76" fillId="14" borderId="4" xfId="8" applyNumberFormat="1" applyFont="1" applyFill="1" applyBorder="1" applyAlignment="1">
      <alignment horizontal="left" vertical="center"/>
    </xf>
    <xf numFmtId="0" fontId="76" fillId="4" borderId="5" xfId="3" applyFont="1" applyFill="1" applyBorder="1" applyAlignment="1" applyProtection="1">
      <alignment horizontal="left" vertical="center" wrapText="1"/>
      <protection locked="0"/>
    </xf>
    <xf numFmtId="0" fontId="76" fillId="4" borderId="1" xfId="3" applyFont="1" applyFill="1" applyBorder="1" applyAlignment="1" applyProtection="1">
      <alignment horizontal="left" vertical="center" wrapText="1"/>
      <protection locked="0"/>
    </xf>
    <xf numFmtId="0" fontId="76" fillId="4" borderId="6" xfId="3" applyFont="1" applyFill="1" applyBorder="1" applyAlignment="1" applyProtection="1">
      <alignment horizontal="left" vertical="center" wrapText="1"/>
      <protection locked="0"/>
    </xf>
    <xf numFmtId="0" fontId="76" fillId="0" borderId="21" xfId="3" applyFont="1" applyBorder="1" applyAlignment="1" applyProtection="1">
      <alignment vertical="center" wrapText="1"/>
      <protection locked="0"/>
    </xf>
    <xf numFmtId="0" fontId="76" fillId="0" borderId="20" xfId="3" applyFont="1" applyBorder="1" applyAlignment="1" applyProtection="1">
      <alignment vertical="center" wrapText="1"/>
      <protection locked="0"/>
    </xf>
    <xf numFmtId="0" fontId="76" fillId="0" borderId="22" xfId="3" applyFont="1" applyBorder="1" applyAlignment="1" applyProtection="1">
      <alignment vertical="center" wrapText="1"/>
      <protection locked="0"/>
    </xf>
    <xf numFmtId="0" fontId="31" fillId="0" borderId="0" xfId="3" applyFont="1"/>
    <xf numFmtId="0" fontId="29" fillId="0" borderId="0" xfId="0" applyFont="1" applyAlignment="1">
      <alignment horizontal="center" vertical="center" wrapText="1"/>
    </xf>
    <xf numFmtId="177" fontId="29" fillId="0" borderId="0" xfId="0" applyNumberFormat="1" applyFont="1" applyAlignment="1">
      <alignment horizontal="center" vertical="center" wrapText="1"/>
    </xf>
    <xf numFmtId="44" fontId="33" fillId="3" borderId="0" xfId="0" applyNumberFormat="1" applyFont="1" applyFill="1" applyAlignment="1">
      <alignment horizontal="center" vertical="center" wrapText="1"/>
    </xf>
    <xf numFmtId="177" fontId="29" fillId="0" borderId="0" xfId="0" applyNumberFormat="1" applyFont="1"/>
    <xf numFmtId="9" fontId="30" fillId="0" borderId="4" xfId="1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/>
    <xf numFmtId="0" fontId="52" fillId="0" borderId="0" xfId="0" applyFont="1" applyBorder="1" applyAlignment="1">
      <alignment horizontal="center"/>
    </xf>
    <xf numFmtId="0" fontId="0" fillId="0" borderId="3" xfId="0" applyBorder="1"/>
    <xf numFmtId="0" fontId="0" fillId="0" borderId="8" xfId="0" applyBorder="1"/>
    <xf numFmtId="0" fontId="0" fillId="0" borderId="2" xfId="0" applyBorder="1"/>
    <xf numFmtId="0" fontId="52" fillId="0" borderId="11" xfId="0" applyFont="1" applyBorder="1"/>
    <xf numFmtId="0" fontId="79" fillId="0" borderId="0" xfId="0" applyFont="1" applyBorder="1"/>
    <xf numFmtId="0" fontId="52" fillId="0" borderId="0" xfId="0" applyFont="1" applyBorder="1"/>
    <xf numFmtId="0" fontId="52" fillId="0" borderId="10" xfId="0" applyFont="1" applyBorder="1"/>
    <xf numFmtId="0" fontId="78" fillId="0" borderId="0" xfId="0" applyFont="1" applyBorder="1"/>
    <xf numFmtId="0" fontId="52" fillId="0" borderId="12" xfId="0" applyFont="1" applyBorder="1"/>
    <xf numFmtId="0" fontId="52" fillId="0" borderId="9" xfId="0" applyFont="1" applyBorder="1"/>
    <xf numFmtId="0" fontId="52" fillId="0" borderId="13" xfId="0" applyFont="1" applyBorder="1"/>
    <xf numFmtId="10" fontId="42" fillId="13" borderId="0" xfId="3" applyNumberFormat="1" applyFont="1" applyFill="1" applyAlignment="1">
      <alignment vertical="center"/>
    </xf>
    <xf numFmtId="177" fontId="42" fillId="13" borderId="0" xfId="3" applyNumberFormat="1" applyFont="1" applyFill="1" applyAlignment="1">
      <alignment vertical="center"/>
    </xf>
  </cellXfs>
  <cellStyles count="69">
    <cellStyle name="60% - Accent1" xfId="10" xr:uid="{00000000-0005-0000-0000-000000000000}"/>
    <cellStyle name="Accent1" xfId="11" xr:uid="{00000000-0005-0000-0000-000001000000}"/>
    <cellStyle name="Check Cell" xfId="12" xr:uid="{00000000-0005-0000-0000-000002000000}"/>
    <cellStyle name="Data" xfId="13" xr:uid="{00000000-0005-0000-0000-000003000000}"/>
    <cellStyle name="Euro" xfId="14" xr:uid="{00000000-0005-0000-0000-000004000000}"/>
    <cellStyle name="Excel Built-in Normal" xfId="15" xr:uid="{00000000-0005-0000-0000-000005000000}"/>
    <cellStyle name="Excel Built-in Normal 1" xfId="16" xr:uid="{00000000-0005-0000-0000-000006000000}"/>
    <cellStyle name="Excel_BuiltIn_Comma" xfId="17" xr:uid="{00000000-0005-0000-0000-000007000000}"/>
    <cellStyle name="Fixo" xfId="18" xr:uid="{00000000-0005-0000-0000-000008000000}"/>
    <cellStyle name="Good" xfId="19" xr:uid="{00000000-0005-0000-0000-000009000000}"/>
    <cellStyle name="HEADER" xfId="20" xr:uid="{00000000-0005-0000-0000-00000A000000}"/>
    <cellStyle name="Input" xfId="21" xr:uid="{00000000-0005-0000-0000-00000B000000}"/>
    <cellStyle name="Linked Cell" xfId="22" xr:uid="{00000000-0005-0000-0000-00000C000000}"/>
    <cellStyle name="Milliers [0]_after_discount" xfId="23" xr:uid="{00000000-0005-0000-0000-00000D000000}"/>
    <cellStyle name="Milliers_after_discount" xfId="24" xr:uid="{00000000-0005-0000-0000-00000E000000}"/>
    <cellStyle name="Model" xfId="25" xr:uid="{00000000-0005-0000-0000-00000F000000}"/>
    <cellStyle name="Moeda" xfId="66" builtinId="4"/>
    <cellStyle name="Moeda 2" xfId="26" xr:uid="{00000000-0005-0000-0000-000011000000}"/>
    <cellStyle name="Moeda 3" xfId="27" xr:uid="{00000000-0005-0000-0000-000012000000}"/>
    <cellStyle name="Monétaire [0]_after_discount" xfId="28" xr:uid="{00000000-0005-0000-0000-000013000000}"/>
    <cellStyle name="Monétaire_after_discount" xfId="29" xr:uid="{00000000-0005-0000-0000-000014000000}"/>
    <cellStyle name="Neutral" xfId="30" xr:uid="{00000000-0005-0000-0000-000015000000}"/>
    <cellStyle name="Normal" xfId="0" builtinId="0"/>
    <cellStyle name="Normal 10" xfId="67" xr:uid="{00000000-0005-0000-0000-000017000000}"/>
    <cellStyle name="Normal 10 2" xfId="68" xr:uid="{00000000-0005-0000-0000-000018000000}"/>
    <cellStyle name="Normal 2" xfId="3" xr:uid="{00000000-0005-0000-0000-000019000000}"/>
    <cellStyle name="Normal 2 2" xfId="31" xr:uid="{00000000-0005-0000-0000-00001A000000}"/>
    <cellStyle name="Normal 2 2 2" xfId="64" xr:uid="{00000000-0005-0000-0000-00001B000000}"/>
    <cellStyle name="Normal 2 3" xfId="63" xr:uid="{00000000-0005-0000-0000-00001C000000}"/>
    <cellStyle name="Normal 3" xfId="32" xr:uid="{00000000-0005-0000-0000-00001D000000}"/>
    <cellStyle name="Normal 4" xfId="33" xr:uid="{00000000-0005-0000-0000-00001E000000}"/>
    <cellStyle name="Normal_orç águaFAlameidaII " xfId="6" xr:uid="{00000000-0005-0000-0000-00001F000000}"/>
    <cellStyle name="Note" xfId="34" xr:uid="{00000000-0005-0000-0000-000020000000}"/>
    <cellStyle name="Œ…‹æØ‚è [0.00]_COST_SUM" xfId="35" xr:uid="{00000000-0005-0000-0000-000021000000}"/>
    <cellStyle name="Œ…‹æØ‚è_COST_SUM" xfId="36" xr:uid="{00000000-0005-0000-0000-000022000000}"/>
    <cellStyle name="Percentual" xfId="37" xr:uid="{00000000-0005-0000-0000-000023000000}"/>
    <cellStyle name="Ponto" xfId="38" xr:uid="{00000000-0005-0000-0000-000024000000}"/>
    <cellStyle name="Porcentagem" xfId="1" builtinId="5"/>
    <cellStyle name="Porcentagem 2" xfId="39" xr:uid="{00000000-0005-0000-0000-000026000000}"/>
    <cellStyle name="Porcentagem 2 2" xfId="7" xr:uid="{00000000-0005-0000-0000-000027000000}"/>
    <cellStyle name="Porcentagem 3" xfId="40" xr:uid="{00000000-0005-0000-0000-000028000000}"/>
    <cellStyle name="Porcentagem 3 2" xfId="41" xr:uid="{00000000-0005-0000-0000-000029000000}"/>
    <cellStyle name="Porcentagem 4" xfId="42" xr:uid="{00000000-0005-0000-0000-00002A000000}"/>
    <cellStyle name="Porcentagem 5" xfId="43" xr:uid="{00000000-0005-0000-0000-00002B000000}"/>
    <cellStyle name="Separador de m" xfId="44" xr:uid="{00000000-0005-0000-0000-00002C000000}"/>
    <cellStyle name="Separador de milhares 2" xfId="5" xr:uid="{00000000-0005-0000-0000-00002D000000}"/>
    <cellStyle name="Separador de milhares 2 2" xfId="9" xr:uid="{00000000-0005-0000-0000-00002E000000}"/>
    <cellStyle name="Separador de milhares 3" xfId="8" xr:uid="{00000000-0005-0000-0000-00002F000000}"/>
    <cellStyle name="Separador de milhares 3 2" xfId="45" xr:uid="{00000000-0005-0000-0000-000030000000}"/>
    <cellStyle name="Separador de milhares 4" xfId="46" xr:uid="{00000000-0005-0000-0000-000031000000}"/>
    <cellStyle name="Separador de milhares 5" xfId="47" xr:uid="{00000000-0005-0000-0000-000032000000}"/>
    <cellStyle name="Separador de milhares 6" xfId="48" xr:uid="{00000000-0005-0000-0000-000033000000}"/>
    <cellStyle name="Separador de milhares 6 2" xfId="49" xr:uid="{00000000-0005-0000-0000-000034000000}"/>
    <cellStyle name="Separador de milhares 7" xfId="50" xr:uid="{00000000-0005-0000-0000-000035000000}"/>
    <cellStyle name="Separador de milhares_Modelo Orçamento" xfId="4" xr:uid="{00000000-0005-0000-0000-000036000000}"/>
    <cellStyle name="subhead" xfId="51" xr:uid="{00000000-0005-0000-0000-000037000000}"/>
    <cellStyle name="SUBTIT" xfId="52" xr:uid="{00000000-0005-0000-0000-000038000000}"/>
    <cellStyle name="SUBTIT 2" xfId="53" xr:uid="{00000000-0005-0000-0000-000039000000}"/>
    <cellStyle name="Título 1 1" xfId="54" xr:uid="{00000000-0005-0000-0000-00003A000000}"/>
    <cellStyle name="Titulo1" xfId="55" xr:uid="{00000000-0005-0000-0000-00003B000000}"/>
    <cellStyle name="Titulo2" xfId="56" xr:uid="{00000000-0005-0000-0000-00003C000000}"/>
    <cellStyle name="Vírgula" xfId="2" builtinId="3"/>
    <cellStyle name="Vírgula 2" xfId="57" xr:uid="{00000000-0005-0000-0000-00003E000000}"/>
    <cellStyle name="Vírgula 2 2" xfId="58" xr:uid="{00000000-0005-0000-0000-00003F000000}"/>
    <cellStyle name="Vírgula 3" xfId="59" xr:uid="{00000000-0005-0000-0000-000040000000}"/>
    <cellStyle name="Vírgula 4" xfId="60" xr:uid="{00000000-0005-0000-0000-000041000000}"/>
    <cellStyle name="Vírgula 5" xfId="61" xr:uid="{00000000-0005-0000-0000-000042000000}"/>
    <cellStyle name="Vírgula 6" xfId="65" xr:uid="{00000000-0005-0000-0000-000043000000}"/>
    <cellStyle name="Warning Text" xfId="62" xr:uid="{00000000-0005-0000-0000-000044000000}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eetMetadata" Target="metadata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190500</xdr:rowOff>
        </xdr:from>
        <xdr:to>
          <xdr:col>1</xdr:col>
          <xdr:colOff>563880</xdr:colOff>
          <xdr:row>0</xdr:row>
          <xdr:rowOff>807720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0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647700</xdr:colOff>
      <xdr:row>0</xdr:row>
      <xdr:rowOff>85725</xdr:rowOff>
    </xdr:from>
    <xdr:ext cx="3200400" cy="796693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08CCC39-5335-41A7-921F-E5353E827A2C}"/>
            </a:ext>
          </a:extLst>
        </xdr:cNvPr>
        <xdr:cNvSpPr txBox="1"/>
      </xdr:nvSpPr>
      <xdr:spPr>
        <a:xfrm>
          <a:off x="1019175" y="85725"/>
          <a:ext cx="3200400" cy="796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900" b="1"/>
            <a:t>GOVERNO DO ESTADO DE MINAS GERAIS</a:t>
          </a:r>
        </a:p>
        <a:p>
          <a:r>
            <a:rPr lang="pt-BR" sz="900"/>
            <a:t>Secretaria de Estado de Infraestrutura, Mobilidade e Parcerias</a:t>
          </a:r>
        </a:p>
        <a:p>
          <a:r>
            <a:rPr lang="pt-BR" sz="900"/>
            <a:t>Subsecretaria de Obras e Infraestrutura</a:t>
          </a:r>
        </a:p>
        <a:p>
          <a:r>
            <a:rPr lang="pt-BR" sz="900"/>
            <a:t>Superintendência de Apoio Técnico e Cooperação </a:t>
          </a:r>
        </a:p>
        <a:p>
          <a:r>
            <a:rPr lang="pt-BR" sz="900"/>
            <a:t>Diretoria de Projetos e Custos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83820</xdr:colOff>
          <xdr:row>0</xdr:row>
          <xdr:rowOff>114300</xdr:rowOff>
        </xdr:from>
        <xdr:to>
          <xdr:col>1</xdr:col>
          <xdr:colOff>365760</xdr:colOff>
          <xdr:row>0</xdr:row>
          <xdr:rowOff>769620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4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355600</xdr:colOff>
      <xdr:row>0</xdr:row>
      <xdr:rowOff>50800</xdr:rowOff>
    </xdr:from>
    <xdr:ext cx="3200400" cy="796693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C28A479E-E870-444C-BF0A-E1771D800BE8}"/>
            </a:ext>
          </a:extLst>
        </xdr:cNvPr>
        <xdr:cNvSpPr txBox="1"/>
      </xdr:nvSpPr>
      <xdr:spPr>
        <a:xfrm>
          <a:off x="995680" y="50800"/>
          <a:ext cx="3200400" cy="796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900" b="1"/>
            <a:t>GOVERNO DO ESTADO DE MINAS GERAIS</a:t>
          </a:r>
        </a:p>
        <a:p>
          <a:r>
            <a:rPr lang="pt-BR" sz="900"/>
            <a:t>Secretaria de Estado de Infraestrutura, Mobilidade e Parcerias</a:t>
          </a:r>
        </a:p>
        <a:p>
          <a:r>
            <a:rPr lang="pt-BR" sz="900"/>
            <a:t>Subsecretaria de Obras e Infraestrutura</a:t>
          </a:r>
        </a:p>
        <a:p>
          <a:r>
            <a:rPr lang="pt-BR" sz="900"/>
            <a:t>Superintendência de Apoio Técnico e Cooperação </a:t>
          </a:r>
        </a:p>
        <a:p>
          <a:r>
            <a:rPr lang="pt-BR" sz="900"/>
            <a:t>Diretoria de Projetos e Custos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190500</xdr:rowOff>
        </xdr:from>
        <xdr:to>
          <xdr:col>0</xdr:col>
          <xdr:colOff>914400</xdr:colOff>
          <xdr:row>0</xdr:row>
          <xdr:rowOff>807720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1077685</xdr:colOff>
      <xdr:row>0</xdr:row>
      <xdr:rowOff>119743</xdr:rowOff>
    </xdr:from>
    <xdr:ext cx="3200400" cy="79669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1B37DB1-C41B-4C9C-BD34-3A8AF205E08F}"/>
            </a:ext>
          </a:extLst>
        </xdr:cNvPr>
        <xdr:cNvSpPr txBox="1"/>
      </xdr:nvSpPr>
      <xdr:spPr>
        <a:xfrm>
          <a:off x="1077685" y="119743"/>
          <a:ext cx="3200400" cy="796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900" b="1"/>
            <a:t>GOVERNO DO ESTADO DE MINAS GERAIS</a:t>
          </a:r>
        </a:p>
        <a:p>
          <a:r>
            <a:rPr lang="pt-BR" sz="900"/>
            <a:t>Secretaria de Estado de Infraestrutura, Mobilidade e Parcerias</a:t>
          </a:r>
        </a:p>
        <a:p>
          <a:r>
            <a:rPr lang="pt-BR" sz="900"/>
            <a:t>Subsecretaria de Obras e Infraestrutura</a:t>
          </a:r>
        </a:p>
        <a:p>
          <a:r>
            <a:rPr lang="pt-BR" sz="900"/>
            <a:t>Superintendência de Apoio Técnico e Cooperação </a:t>
          </a:r>
        </a:p>
        <a:p>
          <a:r>
            <a:rPr lang="pt-BR" sz="900"/>
            <a:t>Diretoria de Projetos e Custos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6</xdr:row>
      <xdr:rowOff>50633</xdr:rowOff>
    </xdr:from>
    <xdr:to>
      <xdr:col>8</xdr:col>
      <xdr:colOff>590550</xdr:colOff>
      <xdr:row>26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776" t="13492" r="15442" b="19221"/>
        <a:stretch/>
      </xdr:blipFill>
      <xdr:spPr>
        <a:xfrm>
          <a:off x="685800" y="1755608"/>
          <a:ext cx="4781550" cy="3378367"/>
        </a:xfrm>
        <a:prstGeom prst="rect">
          <a:avLst/>
        </a:prstGeom>
      </xdr:spPr>
    </xdr:pic>
    <xdr:clientData/>
  </xdr:twoCellAnchor>
  <xdr:twoCellAnchor editAs="oneCell">
    <xdr:from>
      <xdr:col>0</xdr:col>
      <xdr:colOff>608864</xdr:colOff>
      <xdr:row>28</xdr:row>
      <xdr:rowOff>133351</xdr:rowOff>
    </xdr:from>
    <xdr:to>
      <xdr:col>8</xdr:col>
      <xdr:colOff>600076</xdr:colOff>
      <xdr:row>50</xdr:row>
      <xdr:rowOff>16613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083" t="12176" r="11536" b="4118"/>
        <a:stretch/>
      </xdr:blipFill>
      <xdr:spPr>
        <a:xfrm>
          <a:off x="608864" y="5610226"/>
          <a:ext cx="4868012" cy="3655162"/>
        </a:xfrm>
        <a:prstGeom prst="rect">
          <a:avLst/>
        </a:prstGeom>
      </xdr:spPr>
    </xdr:pic>
    <xdr:clientData/>
  </xdr:twoCellAnchor>
  <xdr:twoCellAnchor editAs="oneCell">
    <xdr:from>
      <xdr:col>0</xdr:col>
      <xdr:colOff>571499</xdr:colOff>
      <xdr:row>56</xdr:row>
      <xdr:rowOff>11248</xdr:rowOff>
    </xdr:from>
    <xdr:to>
      <xdr:col>8</xdr:col>
      <xdr:colOff>606962</xdr:colOff>
      <xdr:row>76</xdr:row>
      <xdr:rowOff>137159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F2C3D0F-0B0C-B891-B3EC-CB1F8FC38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499" y="9566728"/>
          <a:ext cx="4912263" cy="3478711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79</xdr:row>
      <xdr:rowOff>143407</xdr:rowOff>
    </xdr:from>
    <xdr:to>
      <xdr:col>9</xdr:col>
      <xdr:colOff>0</xdr:colOff>
      <xdr:row>100</xdr:row>
      <xdr:rowOff>47564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F48D266-7C55-A5B4-E7DE-B2D6349409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2300" y="13849882"/>
          <a:ext cx="4864100" cy="3504607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105</xdr:row>
      <xdr:rowOff>4172</xdr:rowOff>
    </xdr:from>
    <xdr:to>
      <xdr:col>8</xdr:col>
      <xdr:colOff>605117</xdr:colOff>
      <xdr:row>126</xdr:row>
      <xdr:rowOff>38100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70DB6CE-95A5-5E35-35EF-040DA7498F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2339" b="5256"/>
        <a:stretch/>
      </xdr:blipFill>
      <xdr:spPr>
        <a:xfrm>
          <a:off x="628649" y="18168347"/>
          <a:ext cx="4853268" cy="3634378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129</xdr:row>
      <xdr:rowOff>28575</xdr:rowOff>
    </xdr:from>
    <xdr:to>
      <xdr:col>8</xdr:col>
      <xdr:colOff>601403</xdr:colOff>
      <xdr:row>150</xdr:row>
      <xdr:rowOff>114300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583E8FD-60EB-2748-4AE7-0CBF397F71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6038" b="3403"/>
        <a:stretch/>
      </xdr:blipFill>
      <xdr:spPr>
        <a:xfrm>
          <a:off x="600075" y="22307550"/>
          <a:ext cx="4878128" cy="3686175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154</xdr:row>
      <xdr:rowOff>95250</xdr:rowOff>
    </xdr:from>
    <xdr:to>
      <xdr:col>8</xdr:col>
      <xdr:colOff>606734</xdr:colOff>
      <xdr:row>176</xdr:row>
      <xdr:rowOff>63500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1D8234C0-ACCF-3182-F6DB-13C7A76DC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0075" y="25685750"/>
          <a:ext cx="4883459" cy="3600450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179</xdr:row>
      <xdr:rowOff>161925</xdr:rowOff>
    </xdr:from>
    <xdr:to>
      <xdr:col>9</xdr:col>
      <xdr:colOff>19050</xdr:colOff>
      <xdr:row>200</xdr:row>
      <xdr:rowOff>126119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75459590-177B-2032-F207-146AE3A7AD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4429" b="5356"/>
        <a:stretch/>
      </xdr:blipFill>
      <xdr:spPr>
        <a:xfrm>
          <a:off x="600075" y="31013400"/>
          <a:ext cx="4905375" cy="3564644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207</xdr:row>
      <xdr:rowOff>1</xdr:rowOff>
    </xdr:from>
    <xdr:to>
      <xdr:col>9</xdr:col>
      <xdr:colOff>45357</xdr:colOff>
      <xdr:row>229</xdr:row>
      <xdr:rowOff>77956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938AC25E-4575-F274-19BF-F73C629A7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2300" y="34340801"/>
          <a:ext cx="4909457" cy="3710155"/>
        </a:xfrm>
        <a:prstGeom prst="rect">
          <a:avLst/>
        </a:prstGeom>
      </xdr:spPr>
    </xdr:pic>
    <xdr:clientData/>
  </xdr:twoCellAnchor>
  <xdr:twoCellAnchor editAs="oneCell">
    <xdr:from>
      <xdr:col>0</xdr:col>
      <xdr:colOff>601134</xdr:colOff>
      <xdr:row>233</xdr:row>
      <xdr:rowOff>1</xdr:rowOff>
    </xdr:from>
    <xdr:to>
      <xdr:col>8</xdr:col>
      <xdr:colOff>589780</xdr:colOff>
      <xdr:row>254</xdr:row>
      <xdr:rowOff>108857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549CD122-66CA-B57B-967A-3564EE597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1134" y="39624001"/>
          <a:ext cx="4865446" cy="366485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259</xdr:row>
      <xdr:rowOff>8468</xdr:rowOff>
    </xdr:from>
    <xdr:to>
      <xdr:col>8</xdr:col>
      <xdr:colOff>596900</xdr:colOff>
      <xdr:row>282</xdr:row>
      <xdr:rowOff>47466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2937F7FB-D358-C4D1-738C-D5902DF37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42934468"/>
          <a:ext cx="4864100" cy="3836298"/>
        </a:xfrm>
        <a:prstGeom prst="rect">
          <a:avLst/>
        </a:prstGeom>
      </xdr:spPr>
    </xdr:pic>
    <xdr:clientData/>
  </xdr:twoCellAnchor>
  <xdr:twoCellAnchor editAs="oneCell">
    <xdr:from>
      <xdr:col>0</xdr:col>
      <xdr:colOff>601132</xdr:colOff>
      <xdr:row>285</xdr:row>
      <xdr:rowOff>29634</xdr:rowOff>
    </xdr:from>
    <xdr:to>
      <xdr:col>9</xdr:col>
      <xdr:colOff>12261</xdr:colOff>
      <xdr:row>308</xdr:row>
      <xdr:rowOff>97978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7988E09C-F5FC-11C0-CE21-77E3CDC7C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1132" y="47248234"/>
          <a:ext cx="4897529" cy="3865644"/>
        </a:xfrm>
        <a:prstGeom prst="rect">
          <a:avLst/>
        </a:prstGeom>
      </xdr:spPr>
    </xdr:pic>
    <xdr:clientData/>
  </xdr:twoCellAnchor>
  <xdr:twoCellAnchor editAs="oneCell">
    <xdr:from>
      <xdr:col>0</xdr:col>
      <xdr:colOff>601135</xdr:colOff>
      <xdr:row>313</xdr:row>
      <xdr:rowOff>16933</xdr:rowOff>
    </xdr:from>
    <xdr:to>
      <xdr:col>8</xdr:col>
      <xdr:colOff>598895</xdr:colOff>
      <xdr:row>334</xdr:row>
      <xdr:rowOff>137230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E15747-C93F-FDDB-5B3F-ED413D8CC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1135" y="53526266"/>
          <a:ext cx="4874560" cy="3676297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339</xdr:row>
      <xdr:rowOff>160867</xdr:rowOff>
    </xdr:from>
    <xdr:to>
      <xdr:col>8</xdr:col>
      <xdr:colOff>592667</xdr:colOff>
      <xdr:row>362</xdr:row>
      <xdr:rowOff>131715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3DF3394F-CAD0-6204-D812-E3AA7D98F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9601" y="58072867"/>
          <a:ext cx="4859866" cy="3865515"/>
        </a:xfrm>
        <a:prstGeom prst="rect">
          <a:avLst/>
        </a:prstGeom>
      </xdr:spPr>
    </xdr:pic>
    <xdr:clientData/>
  </xdr:twoCellAnchor>
  <xdr:twoCellAnchor editAs="oneCell">
    <xdr:from>
      <xdr:col>0</xdr:col>
      <xdr:colOff>590550</xdr:colOff>
      <xdr:row>372</xdr:row>
      <xdr:rowOff>0</xdr:rowOff>
    </xdr:from>
    <xdr:to>
      <xdr:col>8</xdr:col>
      <xdr:colOff>65</xdr:colOff>
      <xdr:row>389</xdr:row>
      <xdr:rowOff>152400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92BBDD51-CFD4-EE40-1178-5C8CD8BAC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90550" y="63941325"/>
          <a:ext cx="4286315" cy="30670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6</xdr:row>
      <xdr:rowOff>22860</xdr:rowOff>
    </xdr:from>
    <xdr:to>
      <xdr:col>13</xdr:col>
      <xdr:colOff>565652</xdr:colOff>
      <xdr:row>34</xdr:row>
      <xdr:rowOff>122381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6240" y="1409700"/>
          <a:ext cx="7979912" cy="47934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0</xdr:row>
      <xdr:rowOff>133349</xdr:rowOff>
    </xdr:from>
    <xdr:to>
      <xdr:col>3</xdr:col>
      <xdr:colOff>19050</xdr:colOff>
      <xdr:row>0</xdr:row>
      <xdr:rowOff>923924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4A59BB77-C39D-4932-B64B-088ADF0B6C24}"/>
            </a:ext>
          </a:extLst>
        </xdr:cNvPr>
        <xdr:cNvSpPr txBox="1">
          <a:spLocks noChangeArrowheads="1"/>
        </xdr:cNvSpPr>
      </xdr:nvSpPr>
      <xdr:spPr bwMode="auto">
        <a:xfrm>
          <a:off x="914400" y="133349"/>
          <a:ext cx="380619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badi Extra Light" panose="020B0204020104020204" pitchFamily="34" charset="0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Secretaria de Estado de Infraestrutura e Mobilidade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Subsecretaria de Infraestrutura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Superintendência de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badi" panose="020B0604020104020204" pitchFamily="34" charset="0"/>
              <a:cs typeface="Arial"/>
            </a:rPr>
            <a:t>Diretoria de Engenharia e Qualidade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190500</xdr:rowOff>
        </xdr:from>
        <xdr:to>
          <xdr:col>0</xdr:col>
          <xdr:colOff>914400</xdr:colOff>
          <xdr:row>0</xdr:row>
          <xdr:rowOff>807720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332ED80-29E9-4E09-9744-A4449EE13E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00\Planejamento_e_controle\OBRAS\EM%20ANDAMENTO\078%20-%201&#176;%20ETAPA%20DA%20REFORMA%20CRAS%20NOROESTE\001%20-%20FASE%20PRELIMINAR\002%20-%20OR&#199;AMENTO\Or&#231;amento%20Planilha%20M&#250;ltipla\CRAS%20_%20NOROES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11\Planejamento_e_controle\OBRAS\EM%20ANDAMENTO\125_PAV_RODOVIA_BATISTA\001%20-%20FASE%20PRELIMINAR\001.2%20-%20OR&#199;AMENTO\MC.%20Rodovia%20dos%20Batistas%20-%20(CBUQ)%20-%20BGS%20_%20REV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CRAS _ NOROESTE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OGU</v>
          </cell>
          <cell r="J4" t="str">
            <v>Equipamentos comunitários</v>
          </cell>
        </row>
        <row r="5">
          <cell r="F5" t="str">
            <v>PREFEITURA MUNICIPAL DE DIVINÓPOLIS</v>
          </cell>
          <cell r="J5" t="str">
            <v>Pavimentação</v>
          </cell>
        </row>
        <row r="6">
          <cell r="F6" t="str">
            <v>DIVINÓPOLIS/MG</v>
          </cell>
          <cell r="J6" t="str">
            <v xml:space="preserve">Drenagem </v>
          </cell>
        </row>
        <row r="7">
          <cell r="F7" t="str">
            <v>1066962-46</v>
          </cell>
          <cell r="J7" t="str">
            <v>Abastecimento de água</v>
          </cell>
        </row>
        <row r="8">
          <cell r="F8" t="str">
            <v>887065/2019</v>
          </cell>
          <cell r="J8" t="str">
            <v>Esgotamento sanitário</v>
          </cell>
        </row>
        <row r="9">
          <cell r="F9">
            <v>238750</v>
          </cell>
          <cell r="J9" t="str">
            <v>Energia elétrica e iluminação pública</v>
          </cell>
        </row>
        <row r="10">
          <cell r="F10">
            <v>-238750</v>
          </cell>
          <cell r="J10" t="str">
            <v>Coleta e tratamento de resíduos sólidos</v>
          </cell>
        </row>
        <row r="11">
          <cell r="F11">
            <v>0.01</v>
          </cell>
          <cell r="J11" t="str">
            <v xml:space="preserve">Contenção e estabilização de encostas </v>
          </cell>
        </row>
        <row r="12">
          <cell r="F12">
            <v>-238750</v>
          </cell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 xml:space="preserve">REFORMA DO CRAS NOROESTE </v>
          </cell>
          <cell r="J16" t="str">
            <v>Instrumentos e ações em planejamento e gestão pública</v>
          </cell>
        </row>
        <row r="17">
          <cell r="F17" t="str">
            <v>ESTRUTURACAO DA REDE DE SERVICOS SISTEMA ÚNICO DE ASSISTENCIA SOCIAL (SUAS) – REFORMA DE
CENTRO DE REFERENCIA DE ASSISTENCIA SOCIAL - CRAS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2">
          <cell r="F22" t="str">
            <v>ANA LUIZA PRAZERES BREGINSKI</v>
          </cell>
        </row>
        <row r="23">
          <cell r="F23" t="str">
            <v>213.075/D</v>
          </cell>
        </row>
        <row r="24">
          <cell r="F24" t="str">
            <v>14202000000006397414</v>
          </cell>
        </row>
        <row r="50">
          <cell r="F50" t="str">
            <v xml:space="preserve"> </v>
          </cell>
        </row>
        <row r="51">
          <cell r="F51" t="str">
            <v xml:space="preserve"> </v>
          </cell>
        </row>
        <row r="52">
          <cell r="F52" t="str">
            <v xml:space="preserve"> </v>
          </cell>
        </row>
        <row r="53">
          <cell r="F53" t="str">
            <v xml:space="preserve"> </v>
          </cell>
        </row>
      </sheetData>
      <sheetData sheetId="2"/>
      <sheetData sheetId="3"/>
      <sheetData sheetId="4">
        <row r="8">
          <cell r="F8" t="str">
            <v>'[Referência 12-2020.xls]Banco'!$a5:$a$65536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0</v>
          </cell>
          <cell r="Z15" t="str">
            <v/>
          </cell>
          <cell r="AA15">
            <v>0</v>
          </cell>
          <cell r="AB15">
            <v>0</v>
          </cell>
        </row>
        <row r="16">
          <cell r="X16">
            <v>0</v>
          </cell>
          <cell r="Z16" t="str">
            <v/>
          </cell>
          <cell r="AA16">
            <v>0</v>
          </cell>
          <cell r="AB16">
            <v>0</v>
          </cell>
        </row>
        <row r="17">
          <cell r="X17">
            <v>0</v>
          </cell>
          <cell r="Z17" t="str">
            <v/>
          </cell>
          <cell r="AA17">
            <v>0</v>
          </cell>
          <cell r="AB17">
            <v>0</v>
          </cell>
        </row>
        <row r="18">
          <cell r="X18">
            <v>0</v>
          </cell>
          <cell r="Z18" t="str">
            <v/>
          </cell>
          <cell r="AA18">
            <v>0</v>
          </cell>
          <cell r="AB18">
            <v>0</v>
          </cell>
        </row>
        <row r="19">
          <cell r="X19">
            <v>0</v>
          </cell>
          <cell r="Z19" t="str">
            <v/>
          </cell>
          <cell r="AA19">
            <v>0</v>
          </cell>
          <cell r="AB19">
            <v>0</v>
          </cell>
        </row>
        <row r="20">
          <cell r="X20">
            <v>0</v>
          </cell>
          <cell r="Z20" t="str">
            <v/>
          </cell>
          <cell r="AA20">
            <v>0</v>
          </cell>
          <cell r="AB20">
            <v>0</v>
          </cell>
        </row>
        <row r="21">
          <cell r="X21">
            <v>0</v>
          </cell>
          <cell r="Z21" t="str">
            <v/>
          </cell>
          <cell r="AA21">
            <v>0</v>
          </cell>
          <cell r="AB21">
            <v>0</v>
          </cell>
        </row>
        <row r="22">
          <cell r="X22">
            <v>0</v>
          </cell>
          <cell r="Z22" t="str">
            <v/>
          </cell>
          <cell r="AA22">
            <v>0</v>
          </cell>
          <cell r="AB22">
            <v>0</v>
          </cell>
        </row>
        <row r="23">
          <cell r="X23">
            <v>0</v>
          </cell>
          <cell r="Z23" t="str">
            <v/>
          </cell>
          <cell r="AA23">
            <v>0</v>
          </cell>
          <cell r="AB23">
            <v>0</v>
          </cell>
        </row>
        <row r="24">
          <cell r="X24">
            <v>0</v>
          </cell>
          <cell r="Z24" t="str">
            <v/>
          </cell>
          <cell r="AA24">
            <v>0</v>
          </cell>
          <cell r="AB24">
            <v>0</v>
          </cell>
        </row>
        <row r="25">
          <cell r="X25">
            <v>0</v>
          </cell>
          <cell r="Z25" t="str">
            <v/>
          </cell>
          <cell r="AA25">
            <v>0</v>
          </cell>
          <cell r="AB25">
            <v>0</v>
          </cell>
        </row>
        <row r="26">
          <cell r="X26">
            <v>0</v>
          </cell>
          <cell r="Z26" t="str">
            <v/>
          </cell>
          <cell r="AA26">
            <v>0</v>
          </cell>
          <cell r="AB26">
            <v>0</v>
          </cell>
        </row>
        <row r="27">
          <cell r="X27">
            <v>0</v>
          </cell>
          <cell r="Z27" t="str">
            <v/>
          </cell>
          <cell r="AA27">
            <v>0</v>
          </cell>
          <cell r="AB27">
            <v>0</v>
          </cell>
        </row>
        <row r="28">
          <cell r="X28">
            <v>0</v>
          </cell>
          <cell r="Z28" t="str">
            <v/>
          </cell>
          <cell r="AA28">
            <v>0</v>
          </cell>
          <cell r="AB28">
            <v>0</v>
          </cell>
        </row>
        <row r="29">
          <cell r="X29">
            <v>0</v>
          </cell>
          <cell r="Z29" t="str">
            <v/>
          </cell>
          <cell r="AA29">
            <v>0</v>
          </cell>
          <cell r="AB29">
            <v>0</v>
          </cell>
        </row>
        <row r="30">
          <cell r="X30">
            <v>0</v>
          </cell>
          <cell r="Z30" t="str">
            <v/>
          </cell>
          <cell r="AA30">
            <v>0</v>
          </cell>
          <cell r="AB30">
            <v>0</v>
          </cell>
        </row>
        <row r="31">
          <cell r="X31">
            <v>0</v>
          </cell>
          <cell r="Z31" t="str">
            <v/>
          </cell>
          <cell r="AA31">
            <v>0</v>
          </cell>
          <cell r="AB31">
            <v>0</v>
          </cell>
        </row>
        <row r="32">
          <cell r="X32">
            <v>0</v>
          </cell>
          <cell r="Z32" t="str">
            <v/>
          </cell>
          <cell r="AA32">
            <v>0</v>
          </cell>
          <cell r="AB32">
            <v>0</v>
          </cell>
        </row>
        <row r="33">
          <cell r="X33">
            <v>0</v>
          </cell>
          <cell r="Z33" t="str">
            <v/>
          </cell>
          <cell r="AA33">
            <v>0</v>
          </cell>
          <cell r="AB33">
            <v>0</v>
          </cell>
        </row>
        <row r="34">
          <cell r="X34">
            <v>0</v>
          </cell>
          <cell r="Z34" t="str">
            <v/>
          </cell>
          <cell r="AA34">
            <v>0</v>
          </cell>
          <cell r="AB34">
            <v>0</v>
          </cell>
        </row>
        <row r="35">
          <cell r="X35">
            <v>0</v>
          </cell>
          <cell r="Z35" t="str">
            <v/>
          </cell>
          <cell r="AA35">
            <v>0</v>
          </cell>
          <cell r="AB35">
            <v>0</v>
          </cell>
        </row>
        <row r="36">
          <cell r="X36">
            <v>0</v>
          </cell>
          <cell r="Z36" t="str">
            <v/>
          </cell>
          <cell r="AA36">
            <v>0</v>
          </cell>
          <cell r="AB36">
            <v>0</v>
          </cell>
        </row>
        <row r="37">
          <cell r="X37">
            <v>0</v>
          </cell>
          <cell r="Z37" t="str">
            <v/>
          </cell>
          <cell r="AA37">
            <v>0</v>
          </cell>
          <cell r="AB37">
            <v>0</v>
          </cell>
        </row>
        <row r="38">
          <cell r="X38">
            <v>0</v>
          </cell>
          <cell r="Z38" t="str">
            <v/>
          </cell>
          <cell r="AA38">
            <v>0</v>
          </cell>
          <cell r="AB38">
            <v>0</v>
          </cell>
        </row>
        <row r="39">
          <cell r="X39">
            <v>0</v>
          </cell>
          <cell r="Z39" t="str">
            <v/>
          </cell>
          <cell r="AA39">
            <v>0</v>
          </cell>
          <cell r="AB39">
            <v>0</v>
          </cell>
        </row>
        <row r="40">
          <cell r="X40">
            <v>0</v>
          </cell>
          <cell r="Z40" t="str">
            <v/>
          </cell>
          <cell r="AA40">
            <v>0</v>
          </cell>
          <cell r="AB40">
            <v>0</v>
          </cell>
        </row>
        <row r="41">
          <cell r="X41">
            <v>0</v>
          </cell>
          <cell r="Z41" t="str">
            <v/>
          </cell>
          <cell r="AA41">
            <v>0</v>
          </cell>
          <cell r="AB41">
            <v>0</v>
          </cell>
        </row>
        <row r="42">
          <cell r="X42">
            <v>0</v>
          </cell>
          <cell r="Z42" t="str">
            <v/>
          </cell>
          <cell r="AA42">
            <v>0</v>
          </cell>
          <cell r="AB42">
            <v>0</v>
          </cell>
        </row>
        <row r="43">
          <cell r="X43">
            <v>0</v>
          </cell>
          <cell r="Z43" t="str">
            <v/>
          </cell>
          <cell r="AA43">
            <v>0</v>
          </cell>
          <cell r="AB43">
            <v>0</v>
          </cell>
        </row>
        <row r="44">
          <cell r="X44">
            <v>0</v>
          </cell>
          <cell r="Z44" t="str">
            <v/>
          </cell>
          <cell r="AA44">
            <v>0</v>
          </cell>
          <cell r="AB44">
            <v>0</v>
          </cell>
        </row>
        <row r="45">
          <cell r="X45">
            <v>0</v>
          </cell>
          <cell r="Z45" t="str">
            <v/>
          </cell>
          <cell r="AA45">
            <v>0</v>
          </cell>
          <cell r="AB45">
            <v>0</v>
          </cell>
        </row>
        <row r="46">
          <cell r="X46">
            <v>0</v>
          </cell>
          <cell r="Z46" t="str">
            <v/>
          </cell>
          <cell r="AA46">
            <v>0</v>
          </cell>
          <cell r="AB46">
            <v>0</v>
          </cell>
        </row>
        <row r="47">
          <cell r="X47">
            <v>0</v>
          </cell>
          <cell r="Z47" t="str">
            <v/>
          </cell>
          <cell r="AA47">
            <v>0</v>
          </cell>
          <cell r="AB47">
            <v>0</v>
          </cell>
        </row>
        <row r="48">
          <cell r="X48">
            <v>0</v>
          </cell>
          <cell r="Z48" t="str">
            <v/>
          </cell>
          <cell r="AA48">
            <v>0</v>
          </cell>
          <cell r="AB48">
            <v>0</v>
          </cell>
        </row>
        <row r="49">
          <cell r="X49">
            <v>0</v>
          </cell>
          <cell r="Z49" t="str">
            <v/>
          </cell>
          <cell r="AA49">
            <v>0</v>
          </cell>
          <cell r="AB49">
            <v>0</v>
          </cell>
        </row>
        <row r="50">
          <cell r="X50">
            <v>0</v>
          </cell>
          <cell r="Z50" t="str">
            <v/>
          </cell>
          <cell r="AA50">
            <v>0</v>
          </cell>
          <cell r="AB50">
            <v>0</v>
          </cell>
        </row>
        <row r="51">
          <cell r="X51">
            <v>0</v>
          </cell>
          <cell r="Z51" t="str">
            <v/>
          </cell>
          <cell r="AA51">
            <v>0</v>
          </cell>
          <cell r="AB51">
            <v>0</v>
          </cell>
        </row>
        <row r="52">
          <cell r="X52">
            <v>0</v>
          </cell>
          <cell r="Z52" t="str">
            <v/>
          </cell>
          <cell r="AA52">
            <v>0</v>
          </cell>
          <cell r="AB52">
            <v>0</v>
          </cell>
        </row>
        <row r="53">
          <cell r="X53">
            <v>0</v>
          </cell>
          <cell r="Z53" t="str">
            <v/>
          </cell>
          <cell r="AA53">
            <v>0</v>
          </cell>
          <cell r="AB53">
            <v>0</v>
          </cell>
        </row>
        <row r="54">
          <cell r="X54">
            <v>0</v>
          </cell>
          <cell r="Z54" t="str">
            <v/>
          </cell>
          <cell r="AA54">
            <v>0</v>
          </cell>
          <cell r="AB54">
            <v>0</v>
          </cell>
        </row>
        <row r="55">
          <cell r="X55">
            <v>0</v>
          </cell>
          <cell r="Z55" t="str">
            <v/>
          </cell>
          <cell r="AA55">
            <v>0</v>
          </cell>
          <cell r="AB55">
            <v>0</v>
          </cell>
        </row>
        <row r="56">
          <cell r="X56">
            <v>0</v>
          </cell>
          <cell r="Z56" t="str">
            <v/>
          </cell>
          <cell r="AA56">
            <v>0</v>
          </cell>
          <cell r="AB56">
            <v>0</v>
          </cell>
        </row>
        <row r="57">
          <cell r="X57">
            <v>0</v>
          </cell>
          <cell r="Z57" t="str">
            <v/>
          </cell>
          <cell r="AA57">
            <v>0</v>
          </cell>
          <cell r="AB57">
            <v>0</v>
          </cell>
        </row>
        <row r="58">
          <cell r="X58">
            <v>0</v>
          </cell>
          <cell r="Z58" t="str">
            <v/>
          </cell>
          <cell r="AA58">
            <v>0</v>
          </cell>
          <cell r="AB58">
            <v>0</v>
          </cell>
        </row>
        <row r="59">
          <cell r="X59">
            <v>0</v>
          </cell>
          <cell r="Z59" t="str">
            <v/>
          </cell>
          <cell r="AA59">
            <v>0</v>
          </cell>
          <cell r="AB59">
            <v>0</v>
          </cell>
        </row>
        <row r="60">
          <cell r="X60">
            <v>0</v>
          </cell>
          <cell r="Z60" t="str">
            <v/>
          </cell>
          <cell r="AA60">
            <v>0</v>
          </cell>
          <cell r="AB60">
            <v>0</v>
          </cell>
        </row>
        <row r="61">
          <cell r="X61">
            <v>0</v>
          </cell>
          <cell r="Z61" t="str">
            <v/>
          </cell>
          <cell r="AA61">
            <v>0</v>
          </cell>
          <cell r="AB61">
            <v>0</v>
          </cell>
        </row>
        <row r="62">
          <cell r="X62">
            <v>0</v>
          </cell>
          <cell r="Z62" t="str">
            <v/>
          </cell>
          <cell r="AA62">
            <v>0</v>
          </cell>
          <cell r="AB62">
            <v>0</v>
          </cell>
        </row>
        <row r="63">
          <cell r="X63">
            <v>0</v>
          </cell>
          <cell r="Z63" t="str">
            <v/>
          </cell>
          <cell r="AA63">
            <v>0</v>
          </cell>
          <cell r="AB63">
            <v>0</v>
          </cell>
        </row>
        <row r="64">
          <cell r="X64">
            <v>0</v>
          </cell>
          <cell r="Z64" t="str">
            <v/>
          </cell>
          <cell r="AA64">
            <v>0</v>
          </cell>
          <cell r="AB64">
            <v>0</v>
          </cell>
        </row>
        <row r="65">
          <cell r="X65">
            <v>0</v>
          </cell>
          <cell r="Z65" t="str">
            <v/>
          </cell>
          <cell r="AA65">
            <v>0</v>
          </cell>
          <cell r="AB65">
            <v>0</v>
          </cell>
        </row>
        <row r="66">
          <cell r="X66">
            <v>0</v>
          </cell>
          <cell r="Z66" t="str">
            <v/>
          </cell>
          <cell r="AA66">
            <v>0</v>
          </cell>
          <cell r="AB66">
            <v>0</v>
          </cell>
        </row>
        <row r="67">
          <cell r="X67">
            <v>0</v>
          </cell>
          <cell r="Z67" t="str">
            <v/>
          </cell>
          <cell r="AA67">
            <v>0</v>
          </cell>
          <cell r="AB67">
            <v>0</v>
          </cell>
        </row>
        <row r="68">
          <cell r="X68">
            <v>0</v>
          </cell>
          <cell r="Z68" t="str">
            <v/>
          </cell>
          <cell r="AA68">
            <v>0</v>
          </cell>
          <cell r="AB68">
            <v>0</v>
          </cell>
        </row>
        <row r="69">
          <cell r="X69">
            <v>0</v>
          </cell>
          <cell r="Z69" t="str">
            <v/>
          </cell>
          <cell r="AA69">
            <v>0</v>
          </cell>
          <cell r="AB69">
            <v>0</v>
          </cell>
        </row>
        <row r="70">
          <cell r="X70">
            <v>0</v>
          </cell>
          <cell r="Z70" t="str">
            <v/>
          </cell>
          <cell r="AA70">
            <v>0</v>
          </cell>
          <cell r="AB70">
            <v>0</v>
          </cell>
        </row>
        <row r="71">
          <cell r="X71">
            <v>0</v>
          </cell>
          <cell r="Z71" t="str">
            <v/>
          </cell>
          <cell r="AA71">
            <v>0</v>
          </cell>
          <cell r="AB71">
            <v>0</v>
          </cell>
        </row>
        <row r="72">
          <cell r="X72">
            <v>0</v>
          </cell>
          <cell r="Z72" t="str">
            <v/>
          </cell>
          <cell r="AA72">
            <v>0</v>
          </cell>
          <cell r="AB72">
            <v>0</v>
          </cell>
        </row>
        <row r="73">
          <cell r="X73">
            <v>0</v>
          </cell>
          <cell r="Z73" t="str">
            <v/>
          </cell>
          <cell r="AA73">
            <v>0</v>
          </cell>
          <cell r="AB73">
            <v>0</v>
          </cell>
        </row>
        <row r="74">
          <cell r="X74">
            <v>0</v>
          </cell>
          <cell r="Z74" t="str">
            <v/>
          </cell>
          <cell r="AA74">
            <v>0</v>
          </cell>
          <cell r="AB74">
            <v>0</v>
          </cell>
        </row>
        <row r="75">
          <cell r="X75">
            <v>0</v>
          </cell>
          <cell r="Z75" t="str">
            <v/>
          </cell>
          <cell r="AA75">
            <v>0</v>
          </cell>
          <cell r="AB75">
            <v>0</v>
          </cell>
        </row>
        <row r="76">
          <cell r="X76">
            <v>0</v>
          </cell>
          <cell r="Z76" t="str">
            <v/>
          </cell>
          <cell r="AA76">
            <v>0</v>
          </cell>
          <cell r="AB76">
            <v>0</v>
          </cell>
        </row>
        <row r="77">
          <cell r="X77">
            <v>0</v>
          </cell>
          <cell r="Z77" t="str">
            <v/>
          </cell>
          <cell r="AA77">
            <v>0</v>
          </cell>
          <cell r="AB77">
            <v>0</v>
          </cell>
        </row>
        <row r="78">
          <cell r="X78">
            <v>0</v>
          </cell>
          <cell r="Z78" t="str">
            <v/>
          </cell>
          <cell r="AA78">
            <v>0</v>
          </cell>
          <cell r="AB78">
            <v>0</v>
          </cell>
        </row>
        <row r="79">
          <cell r="X79">
            <v>0</v>
          </cell>
          <cell r="Z79" t="str">
            <v/>
          </cell>
          <cell r="AA79">
            <v>0</v>
          </cell>
          <cell r="AB79">
            <v>0</v>
          </cell>
        </row>
        <row r="80">
          <cell r="X80">
            <v>0</v>
          </cell>
          <cell r="Z80" t="str">
            <v/>
          </cell>
          <cell r="AA80">
            <v>0</v>
          </cell>
          <cell r="AB80">
            <v>0</v>
          </cell>
        </row>
        <row r="81">
          <cell r="X81">
            <v>0</v>
          </cell>
          <cell r="Z81" t="str">
            <v/>
          </cell>
          <cell r="AA81">
            <v>0</v>
          </cell>
          <cell r="AB81">
            <v>0</v>
          </cell>
        </row>
        <row r="82">
          <cell r="X82">
            <v>0</v>
          </cell>
          <cell r="Z82" t="str">
            <v/>
          </cell>
          <cell r="AA82">
            <v>0</v>
          </cell>
          <cell r="AB82">
            <v>0</v>
          </cell>
        </row>
        <row r="83">
          <cell r="X83">
            <v>0</v>
          </cell>
          <cell r="Z83" t="str">
            <v/>
          </cell>
          <cell r="AA83">
            <v>0</v>
          </cell>
          <cell r="AB83">
            <v>0</v>
          </cell>
        </row>
        <row r="84">
          <cell r="X84">
            <v>0</v>
          </cell>
          <cell r="Z84" t="str">
            <v/>
          </cell>
          <cell r="AA84">
            <v>0</v>
          </cell>
          <cell r="AB84">
            <v>0</v>
          </cell>
        </row>
        <row r="85">
          <cell r="X85">
            <v>0</v>
          </cell>
          <cell r="Z85" t="str">
            <v/>
          </cell>
          <cell r="AA85">
            <v>0</v>
          </cell>
          <cell r="AB85">
            <v>0</v>
          </cell>
        </row>
        <row r="86">
          <cell r="X86">
            <v>0</v>
          </cell>
          <cell r="Z86" t="str">
            <v/>
          </cell>
          <cell r="AA86">
            <v>0</v>
          </cell>
          <cell r="AB86">
            <v>0</v>
          </cell>
        </row>
        <row r="87">
          <cell r="X87">
            <v>0</v>
          </cell>
          <cell r="Z87" t="str">
            <v/>
          </cell>
          <cell r="AA87">
            <v>0</v>
          </cell>
          <cell r="AB87">
            <v>0</v>
          </cell>
        </row>
        <row r="88">
          <cell r="X88">
            <v>0</v>
          </cell>
          <cell r="Z88" t="str">
            <v/>
          </cell>
          <cell r="AA88">
            <v>0</v>
          </cell>
          <cell r="AB88">
            <v>0</v>
          </cell>
        </row>
        <row r="89">
          <cell r="X89">
            <v>0</v>
          </cell>
          <cell r="Z89" t="str">
            <v/>
          </cell>
          <cell r="AA89">
            <v>0</v>
          </cell>
          <cell r="AB89">
            <v>0</v>
          </cell>
        </row>
        <row r="90">
          <cell r="X90">
            <v>0</v>
          </cell>
          <cell r="Z90" t="str">
            <v/>
          </cell>
          <cell r="AA90">
            <v>0</v>
          </cell>
          <cell r="AB90">
            <v>0</v>
          </cell>
        </row>
        <row r="91">
          <cell r="X91">
            <v>0</v>
          </cell>
          <cell r="Z91" t="str">
            <v/>
          </cell>
          <cell r="AA91">
            <v>0</v>
          </cell>
          <cell r="AB91">
            <v>0</v>
          </cell>
        </row>
        <row r="92">
          <cell r="X92">
            <v>0</v>
          </cell>
          <cell r="Z92" t="str">
            <v/>
          </cell>
          <cell r="AA92">
            <v>0</v>
          </cell>
          <cell r="AB92">
            <v>0</v>
          </cell>
        </row>
        <row r="93">
          <cell r="X93">
            <v>0</v>
          </cell>
          <cell r="Z93" t="str">
            <v/>
          </cell>
          <cell r="AA93">
            <v>0</v>
          </cell>
          <cell r="AB93">
            <v>0</v>
          </cell>
        </row>
        <row r="94">
          <cell r="X94">
            <v>0</v>
          </cell>
          <cell r="Z94" t="str">
            <v/>
          </cell>
          <cell r="AA94">
            <v>0</v>
          </cell>
          <cell r="AB94">
            <v>0</v>
          </cell>
        </row>
        <row r="95">
          <cell r="X95">
            <v>0</v>
          </cell>
          <cell r="Z95" t="str">
            <v/>
          </cell>
          <cell r="AA95">
            <v>0</v>
          </cell>
          <cell r="AB95">
            <v>0</v>
          </cell>
        </row>
        <row r="96">
          <cell r="X96">
            <v>0</v>
          </cell>
          <cell r="Z96" t="str">
            <v/>
          </cell>
          <cell r="AA96">
            <v>0</v>
          </cell>
          <cell r="AB96">
            <v>0</v>
          </cell>
        </row>
        <row r="97">
          <cell r="X97">
            <v>0</v>
          </cell>
          <cell r="Z97" t="str">
            <v/>
          </cell>
          <cell r="AA97">
            <v>0</v>
          </cell>
          <cell r="AB97">
            <v>0</v>
          </cell>
        </row>
        <row r="98">
          <cell r="X98">
            <v>0</v>
          </cell>
          <cell r="Z98" t="str">
            <v/>
          </cell>
          <cell r="AA98">
            <v>0</v>
          </cell>
          <cell r="AB98">
            <v>0</v>
          </cell>
        </row>
        <row r="99">
          <cell r="X99">
            <v>0</v>
          </cell>
          <cell r="Z99" t="str">
            <v/>
          </cell>
          <cell r="AA99">
            <v>0</v>
          </cell>
          <cell r="AB99">
            <v>0</v>
          </cell>
        </row>
        <row r="100">
          <cell r="X100">
            <v>0</v>
          </cell>
          <cell r="Z100" t="str">
            <v/>
          </cell>
          <cell r="AA100">
            <v>0</v>
          </cell>
          <cell r="AB100">
            <v>0</v>
          </cell>
        </row>
        <row r="101">
          <cell r="X101">
            <v>0</v>
          </cell>
          <cell r="Z101" t="str">
            <v/>
          </cell>
          <cell r="AA101">
            <v>0</v>
          </cell>
          <cell r="AB101">
            <v>0</v>
          </cell>
        </row>
        <row r="102">
          <cell r="X102">
            <v>0</v>
          </cell>
          <cell r="Z102" t="str">
            <v/>
          </cell>
          <cell r="AA102">
            <v>0</v>
          </cell>
          <cell r="AB102">
            <v>0</v>
          </cell>
        </row>
        <row r="103">
          <cell r="X103">
            <v>0</v>
          </cell>
          <cell r="Z103" t="str">
            <v/>
          </cell>
          <cell r="AA103">
            <v>0</v>
          </cell>
          <cell r="AB103">
            <v>0</v>
          </cell>
        </row>
        <row r="104">
          <cell r="X104">
            <v>0</v>
          </cell>
          <cell r="Z104" t="str">
            <v/>
          </cell>
          <cell r="AA104">
            <v>0</v>
          </cell>
          <cell r="AB104">
            <v>0</v>
          </cell>
        </row>
        <row r="105">
          <cell r="X105">
            <v>0</v>
          </cell>
          <cell r="Z105" t="str">
            <v/>
          </cell>
          <cell r="AA105">
            <v>0</v>
          </cell>
          <cell r="AB105">
            <v>0</v>
          </cell>
        </row>
        <row r="106">
          <cell r="X106">
            <v>0</v>
          </cell>
          <cell r="Z106" t="str">
            <v/>
          </cell>
          <cell r="AA106">
            <v>0</v>
          </cell>
          <cell r="AB106">
            <v>0</v>
          </cell>
        </row>
        <row r="107">
          <cell r="X107">
            <v>0</v>
          </cell>
          <cell r="Z107" t="str">
            <v/>
          </cell>
          <cell r="AA107">
            <v>0</v>
          </cell>
          <cell r="AB107">
            <v>0</v>
          </cell>
        </row>
        <row r="108">
          <cell r="X108">
            <v>0</v>
          </cell>
          <cell r="Z108" t="str">
            <v/>
          </cell>
          <cell r="AA108">
            <v>0</v>
          </cell>
          <cell r="AB108">
            <v>0</v>
          </cell>
        </row>
        <row r="109">
          <cell r="X109">
            <v>0</v>
          </cell>
          <cell r="Z109" t="str">
            <v/>
          </cell>
          <cell r="AA109">
            <v>0</v>
          </cell>
          <cell r="AB109">
            <v>0</v>
          </cell>
        </row>
        <row r="110">
          <cell r="X110">
            <v>0</v>
          </cell>
          <cell r="Z110" t="str">
            <v/>
          </cell>
          <cell r="AA110">
            <v>0</v>
          </cell>
          <cell r="AB110">
            <v>0</v>
          </cell>
        </row>
        <row r="111">
          <cell r="X111">
            <v>0</v>
          </cell>
          <cell r="Z111" t="str">
            <v/>
          </cell>
          <cell r="AA111">
            <v>0</v>
          </cell>
          <cell r="AB111">
            <v>0</v>
          </cell>
        </row>
        <row r="112">
          <cell r="X112">
            <v>0</v>
          </cell>
          <cell r="Z112" t="str">
            <v/>
          </cell>
          <cell r="AA112">
            <v>0</v>
          </cell>
          <cell r="AB112">
            <v>0</v>
          </cell>
        </row>
        <row r="113">
          <cell r="X113">
            <v>0</v>
          </cell>
          <cell r="Z113" t="str">
            <v/>
          </cell>
          <cell r="AA113">
            <v>0</v>
          </cell>
          <cell r="AB113">
            <v>0</v>
          </cell>
        </row>
        <row r="114">
          <cell r="X114">
            <v>0</v>
          </cell>
          <cell r="Z114" t="str">
            <v/>
          </cell>
          <cell r="AA114">
            <v>0</v>
          </cell>
          <cell r="AB114">
            <v>0</v>
          </cell>
        </row>
        <row r="115">
          <cell r="X115">
            <v>0</v>
          </cell>
          <cell r="Z115" t="str">
            <v/>
          </cell>
          <cell r="AA115">
            <v>0</v>
          </cell>
          <cell r="AB115">
            <v>0</v>
          </cell>
        </row>
        <row r="116">
          <cell r="X116">
            <v>0</v>
          </cell>
          <cell r="Z116" t="str">
            <v/>
          </cell>
          <cell r="AA116">
            <v>0</v>
          </cell>
          <cell r="AB116">
            <v>0</v>
          </cell>
        </row>
        <row r="117">
          <cell r="X117">
            <v>0</v>
          </cell>
          <cell r="Z117" t="str">
            <v/>
          </cell>
          <cell r="AA117">
            <v>0</v>
          </cell>
          <cell r="AB117">
            <v>0</v>
          </cell>
        </row>
        <row r="118">
          <cell r="X118">
            <v>0</v>
          </cell>
          <cell r="Z118" t="str">
            <v/>
          </cell>
          <cell r="AA118">
            <v>0</v>
          </cell>
          <cell r="AB118">
            <v>0</v>
          </cell>
        </row>
        <row r="119">
          <cell r="X119">
            <v>0</v>
          </cell>
          <cell r="Z119" t="str">
            <v/>
          </cell>
          <cell r="AA119">
            <v>0</v>
          </cell>
          <cell r="AB119">
            <v>0</v>
          </cell>
        </row>
        <row r="120">
          <cell r="X120">
            <v>0</v>
          </cell>
          <cell r="Z120" t="str">
            <v/>
          </cell>
          <cell r="AA120">
            <v>0</v>
          </cell>
          <cell r="AB120">
            <v>0</v>
          </cell>
        </row>
        <row r="121">
          <cell r="X121">
            <v>0</v>
          </cell>
          <cell r="Z121" t="str">
            <v/>
          </cell>
          <cell r="AA121">
            <v>0</v>
          </cell>
          <cell r="AB121">
            <v>0</v>
          </cell>
        </row>
        <row r="122">
          <cell r="X122">
            <v>0</v>
          </cell>
          <cell r="Z122" t="str">
            <v/>
          </cell>
          <cell r="AA122">
            <v>0</v>
          </cell>
          <cell r="AB122">
            <v>0</v>
          </cell>
        </row>
        <row r="123">
          <cell r="X123">
            <v>0</v>
          </cell>
          <cell r="Z123" t="str">
            <v/>
          </cell>
          <cell r="AA123">
            <v>0</v>
          </cell>
          <cell r="AB123">
            <v>0</v>
          </cell>
        </row>
        <row r="124">
          <cell r="X124">
            <v>0</v>
          </cell>
          <cell r="Z124" t="str">
            <v/>
          </cell>
          <cell r="AA124">
            <v>0</v>
          </cell>
          <cell r="AB124">
            <v>0</v>
          </cell>
        </row>
        <row r="125">
          <cell r="X125">
            <v>0</v>
          </cell>
          <cell r="Z125" t="str">
            <v/>
          </cell>
          <cell r="AA125">
            <v>0</v>
          </cell>
          <cell r="AB125">
            <v>0</v>
          </cell>
        </row>
        <row r="126">
          <cell r="X126">
            <v>0</v>
          </cell>
          <cell r="Z126" t="str">
            <v/>
          </cell>
          <cell r="AA126">
            <v>0</v>
          </cell>
          <cell r="AB126">
            <v>0</v>
          </cell>
        </row>
        <row r="127">
          <cell r="X127">
            <v>0</v>
          </cell>
          <cell r="Z127" t="str">
            <v/>
          </cell>
          <cell r="AA127">
            <v>0</v>
          </cell>
          <cell r="AB127">
            <v>0</v>
          </cell>
        </row>
        <row r="128">
          <cell r="X128">
            <v>0</v>
          </cell>
          <cell r="Z128" t="str">
            <v/>
          </cell>
          <cell r="AA128">
            <v>0</v>
          </cell>
          <cell r="AB128">
            <v>0</v>
          </cell>
        </row>
        <row r="129">
          <cell r="X129">
            <v>0</v>
          </cell>
          <cell r="Z129" t="str">
            <v/>
          </cell>
          <cell r="AA129">
            <v>0</v>
          </cell>
          <cell r="AB129">
            <v>0</v>
          </cell>
        </row>
        <row r="130">
          <cell r="X130">
            <v>0</v>
          </cell>
          <cell r="Z130" t="str">
            <v/>
          </cell>
          <cell r="AA130">
            <v>0</v>
          </cell>
          <cell r="AB130">
            <v>0</v>
          </cell>
        </row>
        <row r="131">
          <cell r="X131">
            <v>0</v>
          </cell>
          <cell r="Z131" t="str">
            <v/>
          </cell>
          <cell r="AA131">
            <v>0</v>
          </cell>
          <cell r="AB131">
            <v>0</v>
          </cell>
        </row>
        <row r="132">
          <cell r="X132">
            <v>0</v>
          </cell>
          <cell r="Z132" t="str">
            <v/>
          </cell>
          <cell r="AA132">
            <v>0</v>
          </cell>
          <cell r="AB132">
            <v>0</v>
          </cell>
        </row>
        <row r="133">
          <cell r="X133">
            <v>0</v>
          </cell>
          <cell r="Z133" t="str">
            <v/>
          </cell>
          <cell r="AA133">
            <v>0</v>
          </cell>
          <cell r="AB133">
            <v>0</v>
          </cell>
        </row>
        <row r="134">
          <cell r="X134">
            <v>0</v>
          </cell>
          <cell r="Z134" t="str">
            <v/>
          </cell>
          <cell r="AA134">
            <v>0</v>
          </cell>
          <cell r="AB134">
            <v>0</v>
          </cell>
        </row>
        <row r="135">
          <cell r="X135">
            <v>0</v>
          </cell>
          <cell r="Z135" t="str">
            <v/>
          </cell>
          <cell r="AA135">
            <v>0</v>
          </cell>
          <cell r="AB135">
            <v>0</v>
          </cell>
        </row>
        <row r="136">
          <cell r="X136">
            <v>0</v>
          </cell>
          <cell r="Z136" t="str">
            <v/>
          </cell>
          <cell r="AA136">
            <v>0</v>
          </cell>
          <cell r="AB136">
            <v>0</v>
          </cell>
        </row>
        <row r="137">
          <cell r="X137">
            <v>0</v>
          </cell>
          <cell r="Z137" t="str">
            <v/>
          </cell>
          <cell r="AA137">
            <v>0</v>
          </cell>
          <cell r="AB137">
            <v>0</v>
          </cell>
        </row>
        <row r="138">
          <cell r="X138">
            <v>0</v>
          </cell>
          <cell r="Z138" t="str">
            <v/>
          </cell>
          <cell r="AA138">
            <v>0</v>
          </cell>
          <cell r="AB138">
            <v>0</v>
          </cell>
        </row>
        <row r="139">
          <cell r="X139">
            <v>0</v>
          </cell>
          <cell r="Z139" t="str">
            <v/>
          </cell>
          <cell r="AA139">
            <v>0</v>
          </cell>
          <cell r="AB139">
            <v>0</v>
          </cell>
        </row>
        <row r="140">
          <cell r="X140">
            <v>0</v>
          </cell>
          <cell r="Z140" t="str">
            <v/>
          </cell>
          <cell r="AA140">
            <v>0</v>
          </cell>
          <cell r="AB140">
            <v>0</v>
          </cell>
        </row>
        <row r="141">
          <cell r="X141">
            <v>0</v>
          </cell>
          <cell r="Z141" t="str">
            <v/>
          </cell>
          <cell r="AA141">
            <v>0</v>
          </cell>
          <cell r="AB141">
            <v>0</v>
          </cell>
        </row>
        <row r="142">
          <cell r="X142">
            <v>0</v>
          </cell>
          <cell r="Z142" t="str">
            <v/>
          </cell>
          <cell r="AA142">
            <v>0</v>
          </cell>
          <cell r="AB142">
            <v>0</v>
          </cell>
        </row>
        <row r="143">
          <cell r="X143">
            <v>0</v>
          </cell>
          <cell r="Z143" t="str">
            <v/>
          </cell>
          <cell r="AA143">
            <v>0</v>
          </cell>
          <cell r="AB143">
            <v>0</v>
          </cell>
        </row>
        <row r="144">
          <cell r="X144">
            <v>0</v>
          </cell>
          <cell r="Z144" t="str">
            <v/>
          </cell>
          <cell r="AA144">
            <v>0</v>
          </cell>
          <cell r="AB144">
            <v>0</v>
          </cell>
        </row>
        <row r="145">
          <cell r="X145">
            <v>0</v>
          </cell>
          <cell r="Z145" t="str">
            <v/>
          </cell>
          <cell r="AA145">
            <v>0</v>
          </cell>
          <cell r="AB145">
            <v>0</v>
          </cell>
        </row>
        <row r="146">
          <cell r="X146">
            <v>0</v>
          </cell>
          <cell r="Z146" t="str">
            <v/>
          </cell>
          <cell r="AA146">
            <v>0</v>
          </cell>
          <cell r="AB146">
            <v>0</v>
          </cell>
        </row>
        <row r="147">
          <cell r="X147">
            <v>0</v>
          </cell>
          <cell r="Z147" t="str">
            <v/>
          </cell>
          <cell r="AA147">
            <v>0</v>
          </cell>
          <cell r="AB147">
            <v>0</v>
          </cell>
        </row>
        <row r="148">
          <cell r="X148">
            <v>0</v>
          </cell>
          <cell r="Z148" t="str">
            <v/>
          </cell>
          <cell r="AA148">
            <v>0</v>
          </cell>
          <cell r="AB148">
            <v>0</v>
          </cell>
        </row>
        <row r="149">
          <cell r="X149">
            <v>0</v>
          </cell>
          <cell r="Z149" t="str">
            <v/>
          </cell>
          <cell r="AA149">
            <v>0</v>
          </cell>
          <cell r="AB149">
            <v>0</v>
          </cell>
        </row>
        <row r="150">
          <cell r="X150">
            <v>0</v>
          </cell>
          <cell r="Z150" t="str">
            <v/>
          </cell>
          <cell r="AA150">
            <v>0</v>
          </cell>
          <cell r="AB150">
            <v>0</v>
          </cell>
        </row>
        <row r="151">
          <cell r="X151">
            <v>0</v>
          </cell>
          <cell r="Z151" t="str">
            <v/>
          </cell>
          <cell r="AA151">
            <v>0</v>
          </cell>
          <cell r="AB151">
            <v>0</v>
          </cell>
        </row>
        <row r="152">
          <cell r="X152">
            <v>0</v>
          </cell>
          <cell r="Z152" t="str">
            <v/>
          </cell>
          <cell r="AA152">
            <v>0</v>
          </cell>
          <cell r="AB152">
            <v>0</v>
          </cell>
        </row>
        <row r="153">
          <cell r="X153">
            <v>0</v>
          </cell>
          <cell r="Z153" t="str">
            <v/>
          </cell>
          <cell r="AA153">
            <v>0</v>
          </cell>
          <cell r="AB153">
            <v>0</v>
          </cell>
        </row>
        <row r="154">
          <cell r="X154">
            <v>0</v>
          </cell>
          <cell r="Z154" t="str">
            <v/>
          </cell>
          <cell r="AA154">
            <v>0</v>
          </cell>
          <cell r="AB154">
            <v>0</v>
          </cell>
        </row>
        <row r="155">
          <cell r="X155">
            <v>0</v>
          </cell>
          <cell r="Z155" t="str">
            <v/>
          </cell>
          <cell r="AA155">
            <v>0</v>
          </cell>
          <cell r="AB155">
            <v>0</v>
          </cell>
        </row>
        <row r="156">
          <cell r="X156">
            <v>0</v>
          </cell>
          <cell r="Z156" t="str">
            <v/>
          </cell>
          <cell r="AA156">
            <v>0</v>
          </cell>
          <cell r="AB156">
            <v>0</v>
          </cell>
        </row>
        <row r="157">
          <cell r="X157">
            <v>0</v>
          </cell>
          <cell r="Z157" t="str">
            <v/>
          </cell>
          <cell r="AA157">
            <v>0</v>
          </cell>
          <cell r="AB157">
            <v>0</v>
          </cell>
        </row>
        <row r="158">
          <cell r="X158">
            <v>0</v>
          </cell>
          <cell r="Z158" t="str">
            <v/>
          </cell>
          <cell r="AA158">
            <v>0</v>
          </cell>
          <cell r="AB158">
            <v>0</v>
          </cell>
        </row>
        <row r="159">
          <cell r="X159">
            <v>0</v>
          </cell>
          <cell r="Z159" t="str">
            <v/>
          </cell>
          <cell r="AA159">
            <v>0</v>
          </cell>
          <cell r="AB159">
            <v>0</v>
          </cell>
        </row>
        <row r="160">
          <cell r="X160">
            <v>0</v>
          </cell>
          <cell r="Z160" t="str">
            <v/>
          </cell>
          <cell r="AA160">
            <v>0</v>
          </cell>
          <cell r="AB160">
            <v>0</v>
          </cell>
        </row>
        <row r="161">
          <cell r="X161">
            <v>0</v>
          </cell>
          <cell r="Z161" t="str">
            <v/>
          </cell>
          <cell r="AA161">
            <v>0</v>
          </cell>
          <cell r="AB161">
            <v>0</v>
          </cell>
        </row>
        <row r="162">
          <cell r="X162">
            <v>0</v>
          </cell>
          <cell r="Z162" t="str">
            <v/>
          </cell>
          <cell r="AA162">
            <v>0</v>
          </cell>
          <cell r="AB162">
            <v>0</v>
          </cell>
        </row>
        <row r="163">
          <cell r="X163">
            <v>0</v>
          </cell>
          <cell r="Z163" t="str">
            <v/>
          </cell>
          <cell r="AA163">
            <v>0</v>
          </cell>
          <cell r="AB163">
            <v>0</v>
          </cell>
        </row>
        <row r="164">
          <cell r="X164">
            <v>0</v>
          </cell>
          <cell r="Z164" t="str">
            <v/>
          </cell>
          <cell r="AA164">
            <v>0</v>
          </cell>
          <cell r="AB164">
            <v>0</v>
          </cell>
        </row>
        <row r="165">
          <cell r="X165">
            <v>0</v>
          </cell>
          <cell r="Z165" t="str">
            <v/>
          </cell>
          <cell r="AA165">
            <v>0</v>
          </cell>
          <cell r="AB165">
            <v>0</v>
          </cell>
        </row>
        <row r="166">
          <cell r="X166">
            <v>0</v>
          </cell>
          <cell r="Z166" t="str">
            <v/>
          </cell>
          <cell r="AA166">
            <v>0</v>
          </cell>
          <cell r="AB166">
            <v>0</v>
          </cell>
        </row>
        <row r="167">
          <cell r="X167">
            <v>0</v>
          </cell>
          <cell r="Z167" t="str">
            <v/>
          </cell>
          <cell r="AA167">
            <v>0</v>
          </cell>
          <cell r="AB167">
            <v>0</v>
          </cell>
        </row>
        <row r="168">
          <cell r="X168">
            <v>0</v>
          </cell>
          <cell r="Z168" t="str">
            <v/>
          </cell>
          <cell r="AA168">
            <v>0</v>
          </cell>
          <cell r="AB168">
            <v>0</v>
          </cell>
        </row>
        <row r="169">
          <cell r="X169">
            <v>0</v>
          </cell>
          <cell r="Z169" t="str">
            <v/>
          </cell>
          <cell r="AA169">
            <v>0</v>
          </cell>
          <cell r="AB169">
            <v>0</v>
          </cell>
        </row>
        <row r="170">
          <cell r="X170">
            <v>0</v>
          </cell>
          <cell r="Z170" t="str">
            <v/>
          </cell>
          <cell r="AA170">
            <v>0</v>
          </cell>
          <cell r="AB170">
            <v>0</v>
          </cell>
        </row>
        <row r="171">
          <cell r="X171">
            <v>0</v>
          </cell>
          <cell r="Z171" t="str">
            <v/>
          </cell>
          <cell r="AA171">
            <v>0</v>
          </cell>
          <cell r="AB171">
            <v>0</v>
          </cell>
        </row>
        <row r="172">
          <cell r="X172">
            <v>0</v>
          </cell>
          <cell r="Z172" t="str">
            <v/>
          </cell>
          <cell r="AA172">
            <v>0</v>
          </cell>
          <cell r="AB172">
            <v>0</v>
          </cell>
        </row>
        <row r="173">
          <cell r="X173">
            <v>0</v>
          </cell>
          <cell r="Z173" t="str">
            <v/>
          </cell>
          <cell r="AA173">
            <v>0</v>
          </cell>
          <cell r="AB173">
            <v>0</v>
          </cell>
        </row>
        <row r="174">
          <cell r="X174">
            <v>0</v>
          </cell>
          <cell r="Z174" t="str">
            <v/>
          </cell>
          <cell r="AA174">
            <v>0</v>
          </cell>
          <cell r="AB174">
            <v>0</v>
          </cell>
        </row>
        <row r="175">
          <cell r="X175">
            <v>0</v>
          </cell>
          <cell r="Z175" t="str">
            <v/>
          </cell>
          <cell r="AA175">
            <v>0</v>
          </cell>
          <cell r="AB175">
            <v>0</v>
          </cell>
        </row>
        <row r="176">
          <cell r="X176">
            <v>0</v>
          </cell>
          <cell r="Z176" t="str">
            <v/>
          </cell>
          <cell r="AA176">
            <v>0</v>
          </cell>
          <cell r="AB176">
            <v>0</v>
          </cell>
        </row>
        <row r="177">
          <cell r="X177">
            <v>0</v>
          </cell>
          <cell r="Z177" t="str">
            <v/>
          </cell>
          <cell r="AA177">
            <v>0</v>
          </cell>
          <cell r="AB177">
            <v>0</v>
          </cell>
        </row>
        <row r="178">
          <cell r="X178">
            <v>0</v>
          </cell>
          <cell r="Z178" t="str">
            <v/>
          </cell>
          <cell r="AA178">
            <v>0</v>
          </cell>
          <cell r="AB178">
            <v>0</v>
          </cell>
        </row>
        <row r="179">
          <cell r="X179">
            <v>0</v>
          </cell>
          <cell r="Z179" t="str">
            <v/>
          </cell>
          <cell r="AA179">
            <v>0</v>
          </cell>
          <cell r="AB179">
            <v>0</v>
          </cell>
        </row>
        <row r="180">
          <cell r="X180">
            <v>0</v>
          </cell>
          <cell r="Z180" t="str">
            <v/>
          </cell>
          <cell r="AA180">
            <v>0</v>
          </cell>
          <cell r="AB180">
            <v>0</v>
          </cell>
        </row>
        <row r="181">
          <cell r="X181">
            <v>0</v>
          </cell>
          <cell r="Z181" t="str">
            <v/>
          </cell>
          <cell r="AA181">
            <v>0</v>
          </cell>
          <cell r="AB181">
            <v>0</v>
          </cell>
        </row>
        <row r="182">
          <cell r="X182">
            <v>0</v>
          </cell>
          <cell r="Z182" t="str">
            <v/>
          </cell>
          <cell r="AA182">
            <v>0</v>
          </cell>
          <cell r="AB182">
            <v>0</v>
          </cell>
        </row>
        <row r="183">
          <cell r="X183">
            <v>0</v>
          </cell>
          <cell r="Z183" t="str">
            <v/>
          </cell>
          <cell r="AA183">
            <v>0</v>
          </cell>
          <cell r="AB183">
            <v>0</v>
          </cell>
        </row>
        <row r="184">
          <cell r="X184">
            <v>0</v>
          </cell>
          <cell r="Z184" t="str">
            <v/>
          </cell>
          <cell r="AA184">
            <v>0</v>
          </cell>
          <cell r="AB184">
            <v>0</v>
          </cell>
        </row>
        <row r="185">
          <cell r="X185">
            <v>0</v>
          </cell>
          <cell r="Z185" t="str">
            <v/>
          </cell>
          <cell r="AA185">
            <v>0</v>
          </cell>
          <cell r="AB185">
            <v>0</v>
          </cell>
        </row>
        <row r="186">
          <cell r="X186">
            <v>0</v>
          </cell>
          <cell r="Z186" t="str">
            <v/>
          </cell>
          <cell r="AA186">
            <v>0</v>
          </cell>
          <cell r="AB186">
            <v>0</v>
          </cell>
        </row>
        <row r="187">
          <cell r="X187">
            <v>0</v>
          </cell>
          <cell r="Z187" t="str">
            <v/>
          </cell>
          <cell r="AA187">
            <v>0</v>
          </cell>
          <cell r="AB187">
            <v>0</v>
          </cell>
        </row>
        <row r="188">
          <cell r="X188">
            <v>0</v>
          </cell>
          <cell r="Z188" t="str">
            <v/>
          </cell>
          <cell r="AA188">
            <v>0</v>
          </cell>
          <cell r="AB188">
            <v>0</v>
          </cell>
        </row>
        <row r="189">
          <cell r="X189">
            <v>0</v>
          </cell>
          <cell r="Z189" t="str">
            <v/>
          </cell>
          <cell r="AA189">
            <v>0</v>
          </cell>
          <cell r="AB189">
            <v>0</v>
          </cell>
        </row>
        <row r="190">
          <cell r="X190">
            <v>0</v>
          </cell>
          <cell r="Z190" t="str">
            <v/>
          </cell>
          <cell r="AA190">
            <v>0</v>
          </cell>
          <cell r="AB190">
            <v>0</v>
          </cell>
        </row>
        <row r="191">
          <cell r="X191">
            <v>0</v>
          </cell>
          <cell r="Z191" t="str">
            <v/>
          </cell>
          <cell r="AA191">
            <v>0</v>
          </cell>
          <cell r="AB191">
            <v>0</v>
          </cell>
        </row>
        <row r="192">
          <cell r="X192">
            <v>0</v>
          </cell>
          <cell r="Z192" t="str">
            <v/>
          </cell>
          <cell r="AA192">
            <v>0</v>
          </cell>
          <cell r="AB192">
            <v>0</v>
          </cell>
        </row>
        <row r="193">
          <cell r="X193">
            <v>0</v>
          </cell>
          <cell r="Z193" t="str">
            <v/>
          </cell>
          <cell r="AA193">
            <v>0</v>
          </cell>
          <cell r="AB193">
            <v>0</v>
          </cell>
        </row>
        <row r="194">
          <cell r="X194">
            <v>0</v>
          </cell>
          <cell r="Z194" t="str">
            <v/>
          </cell>
          <cell r="AA194">
            <v>0</v>
          </cell>
          <cell r="AB194">
            <v>0</v>
          </cell>
        </row>
        <row r="195">
          <cell r="X195">
            <v>0</v>
          </cell>
          <cell r="Z195" t="str">
            <v/>
          </cell>
          <cell r="AA195">
            <v>0</v>
          </cell>
          <cell r="AB195">
            <v>0</v>
          </cell>
        </row>
        <row r="196">
          <cell r="X196">
            <v>0</v>
          </cell>
          <cell r="Z196" t="str">
            <v/>
          </cell>
          <cell r="AA196">
            <v>0</v>
          </cell>
          <cell r="AB196">
            <v>0</v>
          </cell>
        </row>
        <row r="197">
          <cell r="X197">
            <v>0</v>
          </cell>
          <cell r="Z197" t="str">
            <v/>
          </cell>
          <cell r="AA197">
            <v>0</v>
          </cell>
          <cell r="AB197">
            <v>0</v>
          </cell>
        </row>
        <row r="198">
          <cell r="X198">
            <v>0</v>
          </cell>
          <cell r="Z198" t="str">
            <v/>
          </cell>
          <cell r="AA198">
            <v>0</v>
          </cell>
          <cell r="AB198">
            <v>0</v>
          </cell>
        </row>
        <row r="199">
          <cell r="X199">
            <v>0</v>
          </cell>
          <cell r="Z199" t="str">
            <v/>
          </cell>
          <cell r="AA199">
            <v>0</v>
          </cell>
          <cell r="AB199">
            <v>0</v>
          </cell>
        </row>
        <row r="200">
          <cell r="X200">
            <v>0</v>
          </cell>
          <cell r="Z200" t="str">
            <v/>
          </cell>
          <cell r="AA200">
            <v>0</v>
          </cell>
          <cell r="AB200">
            <v>0</v>
          </cell>
        </row>
        <row r="201">
          <cell r="X201">
            <v>0</v>
          </cell>
          <cell r="Z201" t="str">
            <v/>
          </cell>
          <cell r="AA201">
            <v>0</v>
          </cell>
          <cell r="AB201">
            <v>0</v>
          </cell>
        </row>
        <row r="202">
          <cell r="X202">
            <v>0</v>
          </cell>
          <cell r="Z202" t="str">
            <v/>
          </cell>
          <cell r="AA202">
            <v>0</v>
          </cell>
          <cell r="AB202">
            <v>0</v>
          </cell>
        </row>
        <row r="203">
          <cell r="X203">
            <v>0</v>
          </cell>
          <cell r="Z203" t="str">
            <v/>
          </cell>
          <cell r="AA203">
            <v>0</v>
          </cell>
          <cell r="AB203">
            <v>0</v>
          </cell>
        </row>
        <row r="204">
          <cell r="X204">
            <v>0</v>
          </cell>
          <cell r="Z204" t="str">
            <v/>
          </cell>
          <cell r="AA204">
            <v>0</v>
          </cell>
          <cell r="AB204">
            <v>0</v>
          </cell>
        </row>
        <row r="205">
          <cell r="X205">
            <v>0</v>
          </cell>
          <cell r="Z205" t="str">
            <v/>
          </cell>
          <cell r="AA205">
            <v>0</v>
          </cell>
          <cell r="AB205">
            <v>0</v>
          </cell>
        </row>
        <row r="206">
          <cell r="X206">
            <v>0</v>
          </cell>
          <cell r="Z206" t="str">
            <v/>
          </cell>
          <cell r="AA206">
            <v>0</v>
          </cell>
          <cell r="AB206">
            <v>0</v>
          </cell>
        </row>
        <row r="207">
          <cell r="X207">
            <v>0</v>
          </cell>
          <cell r="Z207" t="str">
            <v/>
          </cell>
          <cell r="AA207">
            <v>0</v>
          </cell>
          <cell r="AB207">
            <v>0</v>
          </cell>
        </row>
        <row r="208">
          <cell r="X208">
            <v>0</v>
          </cell>
          <cell r="Z208" t="str">
            <v/>
          </cell>
          <cell r="AA208">
            <v>0</v>
          </cell>
          <cell r="AB208">
            <v>0</v>
          </cell>
        </row>
        <row r="209">
          <cell r="X209">
            <v>0</v>
          </cell>
          <cell r="Z209" t="str">
            <v/>
          </cell>
          <cell r="AA209">
            <v>0</v>
          </cell>
          <cell r="AB209">
            <v>0</v>
          </cell>
        </row>
        <row r="210">
          <cell r="X210">
            <v>0</v>
          </cell>
          <cell r="Z210" t="str">
            <v/>
          </cell>
          <cell r="AA210">
            <v>0</v>
          </cell>
          <cell r="AB210">
            <v>0</v>
          </cell>
        </row>
        <row r="211">
          <cell r="X211">
            <v>0</v>
          </cell>
          <cell r="Z211" t="str">
            <v/>
          </cell>
          <cell r="AA211">
            <v>0</v>
          </cell>
          <cell r="AB211">
            <v>0</v>
          </cell>
        </row>
        <row r="212">
          <cell r="X212">
            <v>0</v>
          </cell>
          <cell r="Z212" t="str">
            <v/>
          </cell>
          <cell r="AA212">
            <v>0</v>
          </cell>
          <cell r="AB212">
            <v>0</v>
          </cell>
        </row>
        <row r="213">
          <cell r="X213">
            <v>0</v>
          </cell>
          <cell r="Z213" t="str">
            <v/>
          </cell>
          <cell r="AA213">
            <v>0</v>
          </cell>
          <cell r="AB213">
            <v>0</v>
          </cell>
        </row>
        <row r="214">
          <cell r="X214">
            <v>0</v>
          </cell>
          <cell r="Z214" t="str">
            <v/>
          </cell>
          <cell r="AA214">
            <v>0</v>
          </cell>
          <cell r="AB214">
            <v>0</v>
          </cell>
        </row>
        <row r="215">
          <cell r="X215">
            <v>0</v>
          </cell>
          <cell r="Z215" t="str">
            <v/>
          </cell>
          <cell r="AA215">
            <v>0</v>
          </cell>
          <cell r="AB215">
            <v>0</v>
          </cell>
        </row>
        <row r="216">
          <cell r="X216">
            <v>0</v>
          </cell>
          <cell r="Z216" t="str">
            <v/>
          </cell>
          <cell r="AA216">
            <v>0</v>
          </cell>
          <cell r="AB216">
            <v>0</v>
          </cell>
        </row>
        <row r="217">
          <cell r="X217">
            <v>0</v>
          </cell>
          <cell r="Z217" t="str">
            <v/>
          </cell>
          <cell r="AA217">
            <v>0</v>
          </cell>
          <cell r="AB217">
            <v>0</v>
          </cell>
        </row>
        <row r="218">
          <cell r="X218">
            <v>0</v>
          </cell>
          <cell r="Z218" t="str">
            <v/>
          </cell>
          <cell r="AA218">
            <v>0</v>
          </cell>
          <cell r="AB218">
            <v>0</v>
          </cell>
        </row>
        <row r="219">
          <cell r="X219">
            <v>0</v>
          </cell>
          <cell r="Z219" t="str">
            <v/>
          </cell>
          <cell r="AA219">
            <v>0</v>
          </cell>
          <cell r="AB219">
            <v>0</v>
          </cell>
        </row>
        <row r="220">
          <cell r="X220">
            <v>0</v>
          </cell>
          <cell r="Z220" t="str">
            <v/>
          </cell>
          <cell r="AA220">
            <v>0</v>
          </cell>
          <cell r="AB220">
            <v>0</v>
          </cell>
        </row>
        <row r="221">
          <cell r="X221">
            <v>0</v>
          </cell>
          <cell r="Z221" t="str">
            <v/>
          </cell>
          <cell r="AA221">
            <v>0</v>
          </cell>
          <cell r="AB221">
            <v>0</v>
          </cell>
        </row>
        <row r="222">
          <cell r="X222">
            <v>0</v>
          </cell>
          <cell r="Z222" t="str">
            <v/>
          </cell>
          <cell r="AA222">
            <v>0</v>
          </cell>
          <cell r="AB222">
            <v>0</v>
          </cell>
        </row>
        <row r="223">
          <cell r="X223">
            <v>0</v>
          </cell>
          <cell r="Z223" t="str">
            <v/>
          </cell>
          <cell r="AA223">
            <v>0</v>
          </cell>
          <cell r="AB223">
            <v>0</v>
          </cell>
        </row>
        <row r="224">
          <cell r="X224">
            <v>0</v>
          </cell>
          <cell r="Z224" t="str">
            <v/>
          </cell>
          <cell r="AA224">
            <v>0</v>
          </cell>
          <cell r="AB224">
            <v>0</v>
          </cell>
        </row>
        <row r="225">
          <cell r="X225">
            <v>0</v>
          </cell>
          <cell r="Z225" t="str">
            <v/>
          </cell>
          <cell r="AA225">
            <v>0</v>
          </cell>
          <cell r="AB225">
            <v>0</v>
          </cell>
        </row>
        <row r="226">
          <cell r="X226">
            <v>0</v>
          </cell>
          <cell r="Z226" t="str">
            <v/>
          </cell>
          <cell r="AA226">
            <v>0</v>
          </cell>
          <cell r="AB226">
            <v>0</v>
          </cell>
        </row>
        <row r="227">
          <cell r="X227">
            <v>0</v>
          </cell>
          <cell r="Z227" t="str">
            <v/>
          </cell>
          <cell r="AA227">
            <v>0</v>
          </cell>
          <cell r="AB227">
            <v>0</v>
          </cell>
        </row>
        <row r="228">
          <cell r="X228">
            <v>0</v>
          </cell>
          <cell r="Z228" t="str">
            <v/>
          </cell>
          <cell r="AA228">
            <v>0</v>
          </cell>
          <cell r="AB228">
            <v>0</v>
          </cell>
        </row>
        <row r="229">
          <cell r="X229">
            <v>0</v>
          </cell>
          <cell r="Z229" t="str">
            <v/>
          </cell>
          <cell r="AA229">
            <v>0</v>
          </cell>
          <cell r="AB229">
            <v>0</v>
          </cell>
        </row>
        <row r="230">
          <cell r="X230">
            <v>0</v>
          </cell>
          <cell r="Z230" t="str">
            <v/>
          </cell>
          <cell r="AA230">
            <v>0</v>
          </cell>
          <cell r="AB230">
            <v>0</v>
          </cell>
        </row>
        <row r="231">
          <cell r="X231">
            <v>0</v>
          </cell>
          <cell r="Z231" t="str">
            <v/>
          </cell>
          <cell r="AA231">
            <v>0</v>
          </cell>
          <cell r="AB231">
            <v>0</v>
          </cell>
        </row>
        <row r="232">
          <cell r="X232">
            <v>0</v>
          </cell>
          <cell r="Z232" t="str">
            <v/>
          </cell>
          <cell r="AA232">
            <v>0</v>
          </cell>
          <cell r="AB232">
            <v>0</v>
          </cell>
        </row>
        <row r="233">
          <cell r="X233">
            <v>0</v>
          </cell>
          <cell r="Z233" t="str">
            <v/>
          </cell>
          <cell r="AA233">
            <v>0</v>
          </cell>
          <cell r="AB233">
            <v>0</v>
          </cell>
        </row>
        <row r="234">
          <cell r="X234">
            <v>0</v>
          </cell>
          <cell r="Z234" t="str">
            <v/>
          </cell>
          <cell r="AA234">
            <v>0</v>
          </cell>
          <cell r="AB234">
            <v>0</v>
          </cell>
        </row>
        <row r="235">
          <cell r="X235">
            <v>0</v>
          </cell>
          <cell r="Z235" t="str">
            <v/>
          </cell>
          <cell r="AA235">
            <v>0</v>
          </cell>
          <cell r="AB235">
            <v>0</v>
          </cell>
        </row>
        <row r="236">
          <cell r="X236">
            <v>0</v>
          </cell>
          <cell r="Z236" t="str">
            <v/>
          </cell>
          <cell r="AA236">
            <v>0</v>
          </cell>
          <cell r="AB236">
            <v>0</v>
          </cell>
        </row>
        <row r="237">
          <cell r="X237">
            <v>0</v>
          </cell>
          <cell r="Z237" t="str">
            <v/>
          </cell>
          <cell r="AA237">
            <v>0</v>
          </cell>
          <cell r="AB237">
            <v>0</v>
          </cell>
        </row>
        <row r="238">
          <cell r="X238">
            <v>0</v>
          </cell>
          <cell r="Z238" t="str">
            <v/>
          </cell>
          <cell r="AA238">
            <v>0</v>
          </cell>
          <cell r="AB238">
            <v>0</v>
          </cell>
        </row>
        <row r="239">
          <cell r="X239">
            <v>0</v>
          </cell>
          <cell r="Z239" t="str">
            <v/>
          </cell>
          <cell r="AA239">
            <v>0</v>
          </cell>
          <cell r="AB239">
            <v>0</v>
          </cell>
        </row>
        <row r="240">
          <cell r="X240">
            <v>0</v>
          </cell>
          <cell r="Z240" t="str">
            <v/>
          </cell>
          <cell r="AA240">
            <v>0</v>
          </cell>
          <cell r="AB240">
            <v>0</v>
          </cell>
        </row>
        <row r="241">
          <cell r="X241">
            <v>0</v>
          </cell>
          <cell r="Z241" t="str">
            <v/>
          </cell>
          <cell r="AA241">
            <v>0</v>
          </cell>
          <cell r="AB241">
            <v>0</v>
          </cell>
        </row>
        <row r="242">
          <cell r="X242">
            <v>0</v>
          </cell>
          <cell r="Z242" t="str">
            <v/>
          </cell>
          <cell r="AA242">
            <v>0</v>
          </cell>
          <cell r="AB242">
            <v>0</v>
          </cell>
        </row>
        <row r="243">
          <cell r="X243">
            <v>0</v>
          </cell>
          <cell r="Z243" t="str">
            <v/>
          </cell>
          <cell r="AA243">
            <v>0</v>
          </cell>
          <cell r="AB243">
            <v>0</v>
          </cell>
        </row>
        <row r="244">
          <cell r="X244">
            <v>0</v>
          </cell>
          <cell r="Z244" t="str">
            <v/>
          </cell>
          <cell r="AA244">
            <v>0</v>
          </cell>
          <cell r="AB244">
            <v>0</v>
          </cell>
        </row>
        <row r="245">
          <cell r="X245">
            <v>0</v>
          </cell>
          <cell r="Z245" t="str">
            <v/>
          </cell>
          <cell r="AA245">
            <v>0</v>
          </cell>
          <cell r="AB245">
            <v>0</v>
          </cell>
        </row>
        <row r="246">
          <cell r="X246">
            <v>0</v>
          </cell>
          <cell r="Z246" t="str">
            <v/>
          </cell>
          <cell r="AA246">
            <v>0</v>
          </cell>
          <cell r="AB246">
            <v>0</v>
          </cell>
        </row>
        <row r="247">
          <cell r="X247">
            <v>0</v>
          </cell>
          <cell r="Z247" t="str">
            <v/>
          </cell>
          <cell r="AA247">
            <v>0</v>
          </cell>
          <cell r="AB247">
            <v>0</v>
          </cell>
        </row>
        <row r="248">
          <cell r="X248">
            <v>0</v>
          </cell>
          <cell r="Z248" t="str">
            <v/>
          </cell>
          <cell r="AA248">
            <v>0</v>
          </cell>
          <cell r="AB248">
            <v>0</v>
          </cell>
        </row>
        <row r="249">
          <cell r="X249">
            <v>0</v>
          </cell>
          <cell r="Z249" t="str">
            <v/>
          </cell>
          <cell r="AA249">
            <v>0</v>
          </cell>
          <cell r="AB249">
            <v>0</v>
          </cell>
        </row>
        <row r="250">
          <cell r="X250">
            <v>0</v>
          </cell>
          <cell r="Z250" t="str">
            <v/>
          </cell>
          <cell r="AA250">
            <v>0</v>
          </cell>
          <cell r="AB250">
            <v>0</v>
          </cell>
        </row>
        <row r="251">
          <cell r="X251">
            <v>0</v>
          </cell>
          <cell r="Z251" t="str">
            <v/>
          </cell>
          <cell r="AA251">
            <v>0</v>
          </cell>
          <cell r="AB251">
            <v>0</v>
          </cell>
        </row>
        <row r="252">
          <cell r="X252">
            <v>0</v>
          </cell>
          <cell r="Z252" t="str">
            <v/>
          </cell>
          <cell r="AA252">
            <v>0</v>
          </cell>
          <cell r="AB252">
            <v>0</v>
          </cell>
        </row>
        <row r="253">
          <cell r="X253">
            <v>0</v>
          </cell>
          <cell r="Z253" t="str">
            <v/>
          </cell>
          <cell r="AA253">
            <v>0</v>
          </cell>
          <cell r="AB253">
            <v>0</v>
          </cell>
        </row>
        <row r="254">
          <cell r="X254">
            <v>0</v>
          </cell>
          <cell r="Z254" t="str">
            <v/>
          </cell>
          <cell r="AA254">
            <v>0</v>
          </cell>
          <cell r="AB254">
            <v>0</v>
          </cell>
        </row>
        <row r="255">
          <cell r="X255">
            <v>0</v>
          </cell>
          <cell r="Z255" t="str">
            <v/>
          </cell>
          <cell r="AA255">
            <v>0</v>
          </cell>
          <cell r="AB255">
            <v>0</v>
          </cell>
        </row>
        <row r="256">
          <cell r="X256">
            <v>0</v>
          </cell>
          <cell r="Z256" t="str">
            <v/>
          </cell>
          <cell r="AA256">
            <v>0</v>
          </cell>
          <cell r="AB256">
            <v>0</v>
          </cell>
        </row>
        <row r="257">
          <cell r="X257">
            <v>0</v>
          </cell>
          <cell r="Z257" t="str">
            <v/>
          </cell>
          <cell r="AA257">
            <v>0</v>
          </cell>
          <cell r="AB257">
            <v>0</v>
          </cell>
        </row>
        <row r="258">
          <cell r="X258">
            <v>0</v>
          </cell>
          <cell r="Z258" t="str">
            <v/>
          </cell>
          <cell r="AA258">
            <v>0</v>
          </cell>
          <cell r="AB258">
            <v>0</v>
          </cell>
        </row>
        <row r="259">
          <cell r="X259">
            <v>0</v>
          </cell>
          <cell r="Z259" t="str">
            <v/>
          </cell>
          <cell r="AA259">
            <v>0</v>
          </cell>
          <cell r="AB259">
            <v>0</v>
          </cell>
        </row>
        <row r="260">
          <cell r="X260">
            <v>0</v>
          </cell>
          <cell r="Z260" t="str">
            <v/>
          </cell>
          <cell r="AA260">
            <v>0</v>
          </cell>
          <cell r="AB260">
            <v>0</v>
          </cell>
        </row>
        <row r="261">
          <cell r="X261">
            <v>0</v>
          </cell>
          <cell r="Z261" t="str">
            <v/>
          </cell>
          <cell r="AA261">
            <v>0</v>
          </cell>
          <cell r="AB261">
            <v>0</v>
          </cell>
        </row>
        <row r="262">
          <cell r="X262">
            <v>0</v>
          </cell>
          <cell r="Z262" t="str">
            <v/>
          </cell>
          <cell r="AA262">
            <v>0</v>
          </cell>
          <cell r="AB262">
            <v>0</v>
          </cell>
        </row>
        <row r="263">
          <cell r="X263">
            <v>0</v>
          </cell>
          <cell r="Z263" t="str">
            <v/>
          </cell>
          <cell r="AA263">
            <v>0</v>
          </cell>
          <cell r="AB263">
            <v>0</v>
          </cell>
        </row>
        <row r="264">
          <cell r="X264">
            <v>0</v>
          </cell>
          <cell r="Z264" t="str">
            <v/>
          </cell>
          <cell r="AA264">
            <v>0</v>
          </cell>
          <cell r="AB264">
            <v>0</v>
          </cell>
        </row>
        <row r="265">
          <cell r="X265">
            <v>0</v>
          </cell>
          <cell r="Z265" t="str">
            <v/>
          </cell>
          <cell r="AA265">
            <v>0</v>
          </cell>
          <cell r="AB265">
            <v>0</v>
          </cell>
        </row>
      </sheetData>
      <sheetData sheetId="5">
        <row r="12">
          <cell r="A12" t="str">
            <v>Manual</v>
          </cell>
          <cell r="Q12" t="str">
            <v>WC UNISSEX 1</v>
          </cell>
          <cell r="AQ12" t="str">
            <v>.</v>
          </cell>
        </row>
        <row r="15">
          <cell r="M15">
            <v>0</v>
          </cell>
          <cell r="Q15">
            <v>0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3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>
            <v>2</v>
          </cell>
        </row>
        <row r="22">
          <cell r="M22" t="str">
            <v/>
          </cell>
        </row>
        <row r="23">
          <cell r="M23">
            <v>2</v>
          </cell>
        </row>
        <row r="24">
          <cell r="M24">
            <v>2</v>
          </cell>
        </row>
        <row r="25">
          <cell r="M25" t="str">
            <v/>
          </cell>
        </row>
        <row r="26">
          <cell r="M26" t="str">
            <v/>
          </cell>
        </row>
        <row r="27">
          <cell r="M27">
            <v>4</v>
          </cell>
        </row>
        <row r="28">
          <cell r="M28">
            <v>4</v>
          </cell>
        </row>
        <row r="29">
          <cell r="M29" t="str">
            <v/>
          </cell>
        </row>
        <row r="30">
          <cell r="M30">
            <v>4</v>
          </cell>
        </row>
        <row r="31">
          <cell r="M31">
            <v>4</v>
          </cell>
        </row>
        <row r="32">
          <cell r="M32">
            <v>4</v>
          </cell>
        </row>
        <row r="33">
          <cell r="M33" t="str">
            <v/>
          </cell>
        </row>
        <row r="34">
          <cell r="M34">
            <v>4</v>
          </cell>
        </row>
        <row r="35">
          <cell r="M35" t="str">
            <v/>
          </cell>
        </row>
        <row r="36">
          <cell r="M36">
            <v>4</v>
          </cell>
        </row>
        <row r="37">
          <cell r="M37" t="str">
            <v/>
          </cell>
        </row>
        <row r="38">
          <cell r="M38">
            <v>4</v>
          </cell>
        </row>
        <row r="39">
          <cell r="M39" t="str">
            <v/>
          </cell>
        </row>
        <row r="40">
          <cell r="M40">
            <v>4</v>
          </cell>
        </row>
        <row r="41">
          <cell r="M41" t="str">
            <v/>
          </cell>
        </row>
        <row r="42">
          <cell r="M42">
            <v>4</v>
          </cell>
        </row>
        <row r="43">
          <cell r="M43" t="str">
            <v/>
          </cell>
        </row>
        <row r="44">
          <cell r="M44">
            <v>4</v>
          </cell>
        </row>
        <row r="45">
          <cell r="M45" t="str">
            <v/>
          </cell>
        </row>
        <row r="46">
          <cell r="M46">
            <v>4</v>
          </cell>
        </row>
        <row r="47">
          <cell r="M47">
            <v>4</v>
          </cell>
        </row>
        <row r="48">
          <cell r="M48">
            <v>4</v>
          </cell>
        </row>
        <row r="49">
          <cell r="M49" t="str">
            <v/>
          </cell>
        </row>
        <row r="50">
          <cell r="M50">
            <v>4</v>
          </cell>
        </row>
        <row r="51">
          <cell r="M51" t="str">
            <v/>
          </cell>
        </row>
        <row r="52">
          <cell r="M52">
            <v>4</v>
          </cell>
        </row>
        <row r="53">
          <cell r="M53">
            <v>4</v>
          </cell>
        </row>
        <row r="54">
          <cell r="M54" t="str">
            <v/>
          </cell>
        </row>
        <row r="55">
          <cell r="M55">
            <v>4</v>
          </cell>
        </row>
        <row r="56">
          <cell r="M56">
            <v>4</v>
          </cell>
        </row>
        <row r="57">
          <cell r="M57" t="str">
            <v/>
          </cell>
        </row>
        <row r="58">
          <cell r="M58">
            <v>4</v>
          </cell>
        </row>
        <row r="59">
          <cell r="M59" t="str">
            <v/>
          </cell>
        </row>
        <row r="60">
          <cell r="M60">
            <v>4</v>
          </cell>
        </row>
        <row r="61">
          <cell r="M61" t="str">
            <v/>
          </cell>
        </row>
        <row r="62">
          <cell r="M62">
            <v>4</v>
          </cell>
        </row>
        <row r="63">
          <cell r="M63">
            <v>4</v>
          </cell>
        </row>
        <row r="64">
          <cell r="M64" t="str">
            <v/>
          </cell>
        </row>
        <row r="65">
          <cell r="M65">
            <v>4</v>
          </cell>
        </row>
        <row r="66">
          <cell r="M66">
            <v>4</v>
          </cell>
        </row>
        <row r="67">
          <cell r="M67" t="str">
            <v/>
          </cell>
        </row>
        <row r="68">
          <cell r="M68" t="str">
            <v/>
          </cell>
        </row>
        <row r="69">
          <cell r="M69">
            <v>4</v>
          </cell>
        </row>
        <row r="70">
          <cell r="M70">
            <v>4</v>
          </cell>
        </row>
        <row r="71">
          <cell r="M71" t="str">
            <v/>
          </cell>
        </row>
        <row r="72">
          <cell r="M72">
            <v>4</v>
          </cell>
        </row>
        <row r="73">
          <cell r="M73" t="str">
            <v/>
          </cell>
        </row>
        <row r="74">
          <cell r="M74">
            <v>4</v>
          </cell>
        </row>
        <row r="75">
          <cell r="M75">
            <v>4</v>
          </cell>
        </row>
        <row r="76">
          <cell r="M76" t="str">
            <v/>
          </cell>
        </row>
        <row r="77">
          <cell r="M77" t="str">
            <v/>
          </cell>
        </row>
        <row r="78">
          <cell r="M78">
            <v>5</v>
          </cell>
        </row>
        <row r="79">
          <cell r="M79">
            <v>5</v>
          </cell>
        </row>
        <row r="80">
          <cell r="M80">
            <v>5</v>
          </cell>
        </row>
        <row r="81">
          <cell r="M81">
            <v>5</v>
          </cell>
        </row>
        <row r="82">
          <cell r="M82">
            <v>5</v>
          </cell>
        </row>
        <row r="83">
          <cell r="M83">
            <v>5</v>
          </cell>
        </row>
        <row r="84">
          <cell r="M84">
            <v>5</v>
          </cell>
        </row>
        <row r="85">
          <cell r="M85">
            <v>5</v>
          </cell>
        </row>
        <row r="86">
          <cell r="M86" t="str">
            <v/>
          </cell>
        </row>
        <row r="87">
          <cell r="M87">
            <v>5</v>
          </cell>
        </row>
        <row r="88">
          <cell r="M88">
            <v>5</v>
          </cell>
        </row>
        <row r="89">
          <cell r="M89">
            <v>5</v>
          </cell>
        </row>
        <row r="90">
          <cell r="M90">
            <v>5</v>
          </cell>
        </row>
        <row r="91">
          <cell r="M91">
            <v>5</v>
          </cell>
        </row>
        <row r="92">
          <cell r="M92" t="str">
            <v/>
          </cell>
        </row>
        <row r="93">
          <cell r="M93" t="str">
            <v/>
          </cell>
        </row>
        <row r="94">
          <cell r="M94">
            <v>6</v>
          </cell>
        </row>
        <row r="95">
          <cell r="M95">
            <v>6</v>
          </cell>
        </row>
        <row r="96">
          <cell r="M96" t="str">
            <v/>
          </cell>
        </row>
        <row r="97">
          <cell r="M97">
            <v>6</v>
          </cell>
        </row>
        <row r="98">
          <cell r="M98" t="str">
            <v/>
          </cell>
        </row>
        <row r="99">
          <cell r="M99" t="str">
            <v/>
          </cell>
        </row>
        <row r="100">
          <cell r="M100">
            <v>6</v>
          </cell>
        </row>
        <row r="101">
          <cell r="M101" t="str">
            <v/>
          </cell>
        </row>
        <row r="102">
          <cell r="M102">
            <v>6</v>
          </cell>
        </row>
        <row r="103">
          <cell r="M103">
            <v>6</v>
          </cell>
        </row>
        <row r="104">
          <cell r="M104" t="str">
            <v/>
          </cell>
        </row>
        <row r="105">
          <cell r="M105" t="str">
            <v/>
          </cell>
        </row>
        <row r="106">
          <cell r="M106">
            <v>7</v>
          </cell>
        </row>
        <row r="107">
          <cell r="M107">
            <v>7</v>
          </cell>
        </row>
        <row r="108">
          <cell r="M108">
            <v>7</v>
          </cell>
        </row>
        <row r="109">
          <cell r="M109">
            <v>7</v>
          </cell>
        </row>
        <row r="110">
          <cell r="M110" t="str">
            <v/>
          </cell>
        </row>
        <row r="111">
          <cell r="M111">
            <v>8</v>
          </cell>
        </row>
        <row r="112">
          <cell r="M112">
            <v>8</v>
          </cell>
        </row>
        <row r="113">
          <cell r="M113">
            <v>8</v>
          </cell>
        </row>
        <row r="114">
          <cell r="M114">
            <v>8</v>
          </cell>
        </row>
        <row r="115">
          <cell r="M115">
            <v>8</v>
          </cell>
        </row>
        <row r="116">
          <cell r="M116">
            <v>8</v>
          </cell>
        </row>
        <row r="117">
          <cell r="M117">
            <v>8</v>
          </cell>
        </row>
        <row r="118">
          <cell r="M118">
            <v>8</v>
          </cell>
        </row>
        <row r="119">
          <cell r="M119">
            <v>8</v>
          </cell>
        </row>
        <row r="120">
          <cell r="M120">
            <v>8</v>
          </cell>
        </row>
        <row r="121">
          <cell r="M121">
            <v>8</v>
          </cell>
        </row>
        <row r="122">
          <cell r="M122">
            <v>8</v>
          </cell>
        </row>
        <row r="123">
          <cell r="M123">
            <v>8</v>
          </cell>
        </row>
        <row r="124">
          <cell r="M124" t="str">
            <v/>
          </cell>
        </row>
        <row r="125">
          <cell r="M125" t="str">
            <v/>
          </cell>
        </row>
        <row r="126">
          <cell r="M126">
            <v>9</v>
          </cell>
        </row>
        <row r="127">
          <cell r="M127">
            <v>9</v>
          </cell>
        </row>
        <row r="128">
          <cell r="M128">
            <v>9</v>
          </cell>
        </row>
        <row r="129">
          <cell r="M129">
            <v>9</v>
          </cell>
        </row>
        <row r="130">
          <cell r="M130" t="str">
            <v/>
          </cell>
        </row>
        <row r="131">
          <cell r="M131" t="str">
            <v/>
          </cell>
        </row>
        <row r="132">
          <cell r="M132">
            <v>10</v>
          </cell>
        </row>
        <row r="133">
          <cell r="M133" t="str">
            <v/>
          </cell>
        </row>
        <row r="134">
          <cell r="M134">
            <v>10</v>
          </cell>
        </row>
        <row r="135">
          <cell r="M135">
            <v>10</v>
          </cell>
        </row>
        <row r="136">
          <cell r="M136" t="str">
            <v/>
          </cell>
        </row>
        <row r="137">
          <cell r="M137">
            <v>10</v>
          </cell>
        </row>
        <row r="138">
          <cell r="M138">
            <v>10</v>
          </cell>
        </row>
        <row r="139">
          <cell r="M139">
            <v>10</v>
          </cell>
        </row>
        <row r="140">
          <cell r="M140" t="str">
            <v/>
          </cell>
        </row>
        <row r="141">
          <cell r="M141">
            <v>10</v>
          </cell>
        </row>
        <row r="142">
          <cell r="M142" t="str">
            <v/>
          </cell>
        </row>
        <row r="143">
          <cell r="M143">
            <v>10</v>
          </cell>
        </row>
        <row r="144">
          <cell r="M144">
            <v>10</v>
          </cell>
        </row>
        <row r="145">
          <cell r="M145" t="str">
            <v/>
          </cell>
        </row>
        <row r="146">
          <cell r="M146" t="str">
            <v/>
          </cell>
        </row>
        <row r="147">
          <cell r="M147">
            <v>11</v>
          </cell>
        </row>
        <row r="148">
          <cell r="M148">
            <v>11</v>
          </cell>
        </row>
        <row r="149">
          <cell r="M149" t="str">
            <v/>
          </cell>
        </row>
        <row r="150">
          <cell r="M150">
            <v>11</v>
          </cell>
        </row>
        <row r="151">
          <cell r="M151">
            <v>11</v>
          </cell>
        </row>
        <row r="152">
          <cell r="M152" t="str">
            <v/>
          </cell>
        </row>
        <row r="153">
          <cell r="M153">
            <v>11</v>
          </cell>
        </row>
        <row r="154">
          <cell r="M154">
            <v>11</v>
          </cell>
        </row>
        <row r="155">
          <cell r="M155" t="str">
            <v/>
          </cell>
        </row>
        <row r="156">
          <cell r="M156">
            <v>11</v>
          </cell>
        </row>
        <row r="157">
          <cell r="M157" t="str">
            <v/>
          </cell>
        </row>
        <row r="158">
          <cell r="M158">
            <v>11</v>
          </cell>
        </row>
        <row r="159">
          <cell r="M159" t="str">
            <v/>
          </cell>
        </row>
        <row r="160">
          <cell r="M160">
            <v>11</v>
          </cell>
        </row>
        <row r="161">
          <cell r="M161" t="str">
            <v/>
          </cell>
        </row>
        <row r="162">
          <cell r="M162">
            <v>9</v>
          </cell>
        </row>
        <row r="163">
          <cell r="M163">
            <v>9</v>
          </cell>
        </row>
        <row r="164">
          <cell r="M164">
            <v>9</v>
          </cell>
        </row>
        <row r="165">
          <cell r="M165">
            <v>9</v>
          </cell>
        </row>
        <row r="166">
          <cell r="M166">
            <v>9</v>
          </cell>
        </row>
        <row r="167">
          <cell r="M167">
            <v>9</v>
          </cell>
        </row>
        <row r="168">
          <cell r="M168" t="str">
            <v/>
          </cell>
        </row>
        <row r="169">
          <cell r="M169" t="str">
            <v/>
          </cell>
        </row>
        <row r="170">
          <cell r="M170">
            <v>12</v>
          </cell>
        </row>
        <row r="171">
          <cell r="M171">
            <v>12</v>
          </cell>
        </row>
        <row r="172">
          <cell r="M172">
            <v>12</v>
          </cell>
        </row>
        <row r="173">
          <cell r="M173">
            <v>12</v>
          </cell>
        </row>
        <row r="174">
          <cell r="M174" t="str">
            <v/>
          </cell>
        </row>
        <row r="175">
          <cell r="M175">
            <v>12</v>
          </cell>
        </row>
        <row r="176">
          <cell r="M176" t="str">
            <v/>
          </cell>
        </row>
        <row r="177">
          <cell r="M177" t="str">
            <v/>
          </cell>
        </row>
        <row r="178">
          <cell r="M178">
            <v>13</v>
          </cell>
        </row>
        <row r="179">
          <cell r="M179">
            <v>13</v>
          </cell>
        </row>
        <row r="180">
          <cell r="M180">
            <v>13</v>
          </cell>
        </row>
        <row r="181">
          <cell r="M181">
            <v>13</v>
          </cell>
        </row>
        <row r="182">
          <cell r="M182">
            <v>13</v>
          </cell>
        </row>
        <row r="183">
          <cell r="M183">
            <v>13</v>
          </cell>
        </row>
        <row r="184">
          <cell r="M184">
            <v>13</v>
          </cell>
        </row>
        <row r="185">
          <cell r="M185">
            <v>13</v>
          </cell>
        </row>
        <row r="186">
          <cell r="M186">
            <v>13</v>
          </cell>
        </row>
        <row r="187">
          <cell r="M187">
            <v>13</v>
          </cell>
        </row>
        <row r="188">
          <cell r="M188">
            <v>13</v>
          </cell>
        </row>
        <row r="189">
          <cell r="M189">
            <v>13</v>
          </cell>
        </row>
        <row r="190">
          <cell r="M190">
            <v>13</v>
          </cell>
        </row>
        <row r="191">
          <cell r="M191">
            <v>13</v>
          </cell>
        </row>
        <row r="192">
          <cell r="M192" t="str">
            <v/>
          </cell>
        </row>
        <row r="193">
          <cell r="M193">
            <v>13</v>
          </cell>
        </row>
        <row r="194">
          <cell r="M194">
            <v>13</v>
          </cell>
        </row>
        <row r="195">
          <cell r="M195">
            <v>13</v>
          </cell>
        </row>
        <row r="196">
          <cell r="M196">
            <v>13</v>
          </cell>
        </row>
        <row r="197">
          <cell r="M197" t="str">
            <v/>
          </cell>
        </row>
        <row r="198">
          <cell r="M198">
            <v>13</v>
          </cell>
        </row>
        <row r="199">
          <cell r="M199">
            <v>13</v>
          </cell>
        </row>
        <row r="200">
          <cell r="M200">
            <v>13</v>
          </cell>
        </row>
        <row r="201">
          <cell r="M201">
            <v>13</v>
          </cell>
        </row>
        <row r="202">
          <cell r="M202" t="str">
            <v/>
          </cell>
        </row>
        <row r="203">
          <cell r="M203">
            <v>13</v>
          </cell>
        </row>
        <row r="204">
          <cell r="M204">
            <v>13</v>
          </cell>
        </row>
        <row r="205">
          <cell r="M205">
            <v>13</v>
          </cell>
        </row>
        <row r="206">
          <cell r="M206">
            <v>13</v>
          </cell>
        </row>
        <row r="207">
          <cell r="M207">
            <v>13</v>
          </cell>
        </row>
        <row r="208">
          <cell r="M208">
            <v>13</v>
          </cell>
        </row>
        <row r="209">
          <cell r="M209">
            <v>13</v>
          </cell>
        </row>
        <row r="210">
          <cell r="M210">
            <v>13</v>
          </cell>
        </row>
        <row r="211">
          <cell r="M211" t="str">
            <v/>
          </cell>
        </row>
        <row r="212">
          <cell r="M212">
            <v>13</v>
          </cell>
        </row>
        <row r="213">
          <cell r="M213">
            <v>13</v>
          </cell>
        </row>
        <row r="214">
          <cell r="M214">
            <v>13</v>
          </cell>
        </row>
        <row r="215">
          <cell r="M215">
            <v>13</v>
          </cell>
        </row>
        <row r="216">
          <cell r="M216">
            <v>13</v>
          </cell>
        </row>
        <row r="217">
          <cell r="M217">
            <v>13</v>
          </cell>
        </row>
        <row r="218">
          <cell r="M218" t="str">
            <v/>
          </cell>
        </row>
        <row r="219">
          <cell r="M219">
            <v>13</v>
          </cell>
        </row>
        <row r="220">
          <cell r="M220">
            <v>13</v>
          </cell>
        </row>
        <row r="221">
          <cell r="M221">
            <v>13</v>
          </cell>
        </row>
        <row r="222">
          <cell r="M222">
            <v>13</v>
          </cell>
        </row>
        <row r="223">
          <cell r="M223" t="str">
            <v/>
          </cell>
        </row>
        <row r="224">
          <cell r="M224">
            <v>13</v>
          </cell>
        </row>
        <row r="225">
          <cell r="M225">
            <v>13</v>
          </cell>
        </row>
        <row r="226">
          <cell r="M226">
            <v>13</v>
          </cell>
        </row>
        <row r="227">
          <cell r="M227">
            <v>13</v>
          </cell>
        </row>
        <row r="228">
          <cell r="M228" t="str">
            <v/>
          </cell>
        </row>
        <row r="229">
          <cell r="M229">
            <v>13</v>
          </cell>
        </row>
        <row r="230">
          <cell r="M230">
            <v>13</v>
          </cell>
        </row>
        <row r="231">
          <cell r="M231">
            <v>13</v>
          </cell>
        </row>
        <row r="232">
          <cell r="M232">
            <v>13</v>
          </cell>
        </row>
        <row r="233">
          <cell r="M233">
            <v>13</v>
          </cell>
        </row>
        <row r="234">
          <cell r="M234">
            <v>13</v>
          </cell>
        </row>
        <row r="235">
          <cell r="M235">
            <v>13</v>
          </cell>
        </row>
        <row r="236">
          <cell r="M236">
            <v>13</v>
          </cell>
        </row>
        <row r="237">
          <cell r="M237" t="str">
            <v/>
          </cell>
        </row>
        <row r="238">
          <cell r="M238">
            <v>13</v>
          </cell>
        </row>
        <row r="239">
          <cell r="M239">
            <v>13</v>
          </cell>
        </row>
        <row r="240">
          <cell r="M240">
            <v>13</v>
          </cell>
        </row>
        <row r="241">
          <cell r="M241">
            <v>13</v>
          </cell>
        </row>
        <row r="242">
          <cell r="M242">
            <v>13</v>
          </cell>
        </row>
        <row r="243">
          <cell r="M243">
            <v>13</v>
          </cell>
        </row>
        <row r="244">
          <cell r="M244">
            <v>13</v>
          </cell>
        </row>
        <row r="245">
          <cell r="M245" t="str">
            <v/>
          </cell>
        </row>
        <row r="246">
          <cell r="M246">
            <v>13</v>
          </cell>
        </row>
        <row r="247">
          <cell r="M247">
            <v>13</v>
          </cell>
        </row>
        <row r="248">
          <cell r="M248">
            <v>13</v>
          </cell>
        </row>
        <row r="249">
          <cell r="M249">
            <v>13</v>
          </cell>
        </row>
        <row r="250">
          <cell r="M250">
            <v>13</v>
          </cell>
        </row>
        <row r="251">
          <cell r="M251">
            <v>13</v>
          </cell>
        </row>
        <row r="252">
          <cell r="M252">
            <v>13</v>
          </cell>
        </row>
        <row r="253">
          <cell r="M253">
            <v>13</v>
          </cell>
        </row>
        <row r="254">
          <cell r="M254">
            <v>13</v>
          </cell>
        </row>
        <row r="255">
          <cell r="M255" t="str">
            <v/>
          </cell>
        </row>
        <row r="256">
          <cell r="M256" t="str">
            <v/>
          </cell>
        </row>
        <row r="257">
          <cell r="M257">
            <v>14</v>
          </cell>
        </row>
        <row r="258">
          <cell r="M258">
            <v>14</v>
          </cell>
        </row>
        <row r="259">
          <cell r="M259">
            <v>14</v>
          </cell>
        </row>
        <row r="260">
          <cell r="M260" t="str">
            <v/>
          </cell>
        </row>
        <row r="261">
          <cell r="M261">
            <v>14</v>
          </cell>
        </row>
        <row r="262">
          <cell r="M262" t="str">
            <v/>
          </cell>
        </row>
        <row r="263">
          <cell r="M263">
            <v>14</v>
          </cell>
        </row>
        <row r="264">
          <cell r="M264" t="str">
            <v/>
          </cell>
        </row>
        <row r="265">
          <cell r="M265">
            <v>15</v>
          </cell>
        </row>
      </sheetData>
      <sheetData sheetId="6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</sheetData>
      <sheetData sheetId="7">
        <row r="10">
          <cell r="G10">
            <v>2</v>
          </cell>
        </row>
      </sheetData>
      <sheetData sheetId="8"/>
      <sheetData sheetId="9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H15" t="str">
            <v>A administração local será proporcional a execução dos demais eventos, independente de frentes de obra.</v>
          </cell>
        </row>
        <row r="30">
          <cell r="A30" t="str">
            <v>F</v>
          </cell>
        </row>
      </sheetData>
      <sheetData sheetId="10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0</v>
          </cell>
          <cell r="AA14">
            <v>0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0</v>
          </cell>
          <cell r="AA24">
            <v>0</v>
          </cell>
          <cell r="AB24">
            <v>0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0</v>
          </cell>
        </row>
        <row r="26">
          <cell r="AC26" t="e">
            <v>#DIV/0!</v>
          </cell>
          <cell r="AD26" t="e">
            <v>#DIV/0!</v>
          </cell>
        </row>
        <row r="27">
          <cell r="AC27" t="e">
            <v>#DIV/0!</v>
          </cell>
          <cell r="AD27" t="e">
            <v>#DIV/0!</v>
          </cell>
        </row>
      </sheetData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COMPOSIÇÕES"/>
      <sheetName val="COTAÇÕES"/>
      <sheetName val="BDI"/>
      <sheetName val="CRONOGRAMA FF"/>
      <sheetName val="CRONOGRAMA DESEMBOLSO"/>
      <sheetName val="MEMÓRIA GERAL"/>
      <sheetName val="MAPA DMT"/>
      <sheetName val="ANEXO I - PAV.CBUQ"/>
      <sheetName val="ANEXO II - DRE-MOV. TERRA"/>
      <sheetName val="ANEXO III - DRE-CAIXAS"/>
    </sheetNames>
    <sheetDataSet>
      <sheetData sheetId="0">
        <row r="8">
          <cell r="F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GridLines="0" showZeros="0" tabSelected="1" topLeftCell="A13" zoomScale="80" zoomScaleNormal="80" zoomScaleSheetLayoutView="100" workbookViewId="0">
      <selection activeCell="F23" sqref="F23"/>
    </sheetView>
  </sheetViews>
  <sheetFormatPr defaultColWidth="9.109375" defaultRowHeight="13.2"/>
  <cols>
    <col min="1" max="1" width="5.44140625" style="1" bestFit="1" customWidth="1"/>
    <col min="2" max="2" width="10.6640625" style="1" customWidth="1"/>
    <col min="3" max="3" width="11.5546875" style="1" customWidth="1"/>
    <col min="4" max="4" width="60" style="1" customWidth="1"/>
    <col min="5" max="5" width="9.109375" style="1"/>
    <col min="6" max="6" width="14.21875" style="8" customWidth="1"/>
    <col min="7" max="7" width="13.44140625" style="127" bestFit="1" customWidth="1"/>
    <col min="8" max="8" width="15.109375" style="1" bestFit="1" customWidth="1"/>
    <col min="9" max="9" width="18.6640625" style="1" customWidth="1"/>
    <col min="10" max="10" width="18.44140625" style="347" customWidth="1"/>
    <col min="11" max="11" width="11.21875" style="1" bestFit="1" customWidth="1"/>
    <col min="12" max="16384" width="9.109375" style="1"/>
  </cols>
  <sheetData>
    <row r="1" spans="1:10" ht="75.75" customHeight="1">
      <c r="A1" s="212"/>
      <c r="B1" s="213"/>
      <c r="C1" s="213"/>
      <c r="D1" s="210"/>
      <c r="E1" s="210"/>
      <c r="F1" s="210"/>
      <c r="G1" s="210"/>
      <c r="H1" s="210"/>
      <c r="I1" s="211"/>
      <c r="J1" s="195"/>
    </row>
    <row r="2" spans="1:10" s="2" customFormat="1" ht="25.8" customHeight="1">
      <c r="A2" s="228" t="s">
        <v>95</v>
      </c>
      <c r="B2" s="229"/>
      <c r="C2" s="230"/>
      <c r="D2" s="230"/>
      <c r="E2" s="230"/>
      <c r="F2" s="230"/>
      <c r="G2" s="230"/>
      <c r="H2" s="230"/>
      <c r="I2" s="231"/>
      <c r="J2" s="196"/>
    </row>
    <row r="3" spans="1:10" s="2" customFormat="1" ht="24.9" customHeight="1">
      <c r="A3" s="234" t="s">
        <v>70</v>
      </c>
      <c r="B3" s="235"/>
      <c r="C3" s="235"/>
      <c r="D3" s="235"/>
      <c r="E3" s="236"/>
      <c r="F3" s="237" t="s">
        <v>42</v>
      </c>
      <c r="G3" s="238"/>
      <c r="H3" s="239" t="s">
        <v>61</v>
      </c>
      <c r="I3" s="240"/>
      <c r="J3" s="196"/>
    </row>
    <row r="4" spans="1:10" s="2" customFormat="1" ht="27.6" customHeight="1">
      <c r="A4" s="217" t="s">
        <v>138</v>
      </c>
      <c r="B4" s="218"/>
      <c r="C4" s="218"/>
      <c r="D4" s="218"/>
      <c r="E4" s="219"/>
      <c r="F4" s="237" t="s">
        <v>28</v>
      </c>
      <c r="G4" s="238"/>
      <c r="H4" s="232">
        <f ca="1">TODAY()</f>
        <v>45440</v>
      </c>
      <c r="I4" s="233"/>
      <c r="J4" s="196"/>
    </row>
    <row r="5" spans="1:10" s="2" customFormat="1" ht="21" customHeight="1">
      <c r="A5" s="216" t="s">
        <v>71</v>
      </c>
      <c r="B5" s="216"/>
      <c r="C5" s="216"/>
      <c r="D5" s="216"/>
      <c r="E5" s="216"/>
      <c r="F5" s="243" t="s">
        <v>6</v>
      </c>
      <c r="G5" s="244"/>
      <c r="H5" s="244"/>
      <c r="I5" s="245"/>
      <c r="J5" s="196"/>
    </row>
    <row r="6" spans="1:10" s="2" customFormat="1" ht="30" customHeight="1">
      <c r="A6" s="217" t="s">
        <v>103</v>
      </c>
      <c r="B6" s="218"/>
      <c r="C6" s="218"/>
      <c r="D6" s="218"/>
      <c r="E6" s="219"/>
      <c r="F6" s="60" t="s">
        <v>27</v>
      </c>
      <c r="G6" s="119" t="s">
        <v>3</v>
      </c>
      <c r="H6" s="69" t="s">
        <v>56</v>
      </c>
      <c r="I6" s="10" t="s">
        <v>4</v>
      </c>
      <c r="J6" s="196"/>
    </row>
    <row r="7" spans="1:10" s="2" customFormat="1" ht="24.9" customHeight="1">
      <c r="A7" s="225" t="s">
        <v>94</v>
      </c>
      <c r="B7" s="226"/>
      <c r="C7" s="226"/>
      <c r="D7" s="226"/>
      <c r="E7" s="227"/>
      <c r="F7" s="38" t="s">
        <v>35</v>
      </c>
      <c r="G7" s="120">
        <v>0.05</v>
      </c>
      <c r="H7" s="39" t="s">
        <v>40</v>
      </c>
      <c r="I7" s="84">
        <v>0.30549999999999999</v>
      </c>
      <c r="J7" s="196"/>
    </row>
    <row r="8" spans="1:10" ht="3.75" customHeight="1">
      <c r="A8" s="222"/>
      <c r="B8" s="223"/>
      <c r="C8" s="223"/>
      <c r="D8" s="223"/>
      <c r="E8" s="223"/>
      <c r="F8" s="223"/>
      <c r="G8" s="223"/>
      <c r="H8" s="223"/>
      <c r="I8" s="224"/>
    </row>
    <row r="9" spans="1:10" ht="43.5" customHeight="1">
      <c r="A9" s="10" t="s">
        <v>0</v>
      </c>
      <c r="B9" s="35" t="s">
        <v>36</v>
      </c>
      <c r="C9" s="35" t="s">
        <v>36</v>
      </c>
      <c r="D9" s="35" t="s">
        <v>37</v>
      </c>
      <c r="E9" s="10" t="s">
        <v>2</v>
      </c>
      <c r="F9" s="10" t="s">
        <v>1</v>
      </c>
      <c r="G9" s="121" t="s">
        <v>65</v>
      </c>
      <c r="H9" s="70" t="s">
        <v>57</v>
      </c>
      <c r="I9" s="83" t="s">
        <v>5</v>
      </c>
    </row>
    <row r="10" spans="1:10" ht="20.100000000000001" customHeight="1">
      <c r="A10" s="85" t="s">
        <v>30</v>
      </c>
      <c r="B10" s="34"/>
      <c r="C10" s="31"/>
      <c r="D10" s="46" t="s">
        <v>13</v>
      </c>
      <c r="E10" s="32"/>
      <c r="F10" s="33"/>
      <c r="G10" s="122"/>
      <c r="H10" s="33">
        <f>ROUND(G10+(G10*$I$7),2)</f>
        <v>0</v>
      </c>
      <c r="I10" s="86">
        <f>SUM(I11:I11)</f>
        <v>1774.36</v>
      </c>
    </row>
    <row r="11" spans="1:10" ht="69" customHeight="1">
      <c r="A11" s="41" t="s">
        <v>7</v>
      </c>
      <c r="B11" s="41" t="s">
        <v>39</v>
      </c>
      <c r="C11" s="47" t="s">
        <v>45</v>
      </c>
      <c r="D11" s="48" t="s">
        <v>46</v>
      </c>
      <c r="E11" s="41" t="s">
        <v>11</v>
      </c>
      <c r="F11" s="61">
        <f>'Memória de Cálculo'!L16</f>
        <v>1</v>
      </c>
      <c r="G11" s="198">
        <v>1359.14</v>
      </c>
      <c r="H11" s="4">
        <f>ROUND(G11+(G11*$I$7),2)</f>
        <v>1774.36</v>
      </c>
      <c r="I11" s="4">
        <f>ROUND((F11*H11),2)</f>
        <v>1774.36</v>
      </c>
      <c r="J11" s="348">
        <f>F11*G11</f>
        <v>1359.14</v>
      </c>
    </row>
    <row r="12" spans="1:10" ht="9.9" customHeight="1">
      <c r="A12" s="87">
        <f>ROUND(G12+(G12*$I$7),2)</f>
        <v>0</v>
      </c>
      <c r="B12" s="42"/>
      <c r="C12" s="42"/>
      <c r="D12" s="42"/>
      <c r="E12" s="42"/>
      <c r="F12" s="42"/>
      <c r="G12" s="124"/>
      <c r="H12" s="42"/>
      <c r="I12" s="88"/>
      <c r="J12" s="348">
        <f t="shared" ref="J12:J27" si="0">F12*G12</f>
        <v>0</v>
      </c>
    </row>
    <row r="13" spans="1:10" ht="17.25" customHeight="1">
      <c r="A13" s="85" t="s">
        <v>88</v>
      </c>
      <c r="B13" s="34"/>
      <c r="C13" s="31"/>
      <c r="D13" s="46" t="s">
        <v>75</v>
      </c>
      <c r="E13" s="46"/>
      <c r="F13" s="46"/>
      <c r="G13" s="46"/>
      <c r="H13" s="46">
        <f>ROUND(G13+(G13*$I$7),2)</f>
        <v>0</v>
      </c>
      <c r="I13" s="86">
        <f>I14</f>
        <v>8128.44</v>
      </c>
      <c r="J13" s="348">
        <f t="shared" si="0"/>
        <v>0</v>
      </c>
    </row>
    <row r="14" spans="1:10" ht="35.4" customHeight="1">
      <c r="A14" s="41" t="s">
        <v>89</v>
      </c>
      <c r="B14" s="41" t="s">
        <v>39</v>
      </c>
      <c r="C14" s="6" t="s">
        <v>73</v>
      </c>
      <c r="D14" s="3" t="s">
        <v>72</v>
      </c>
      <c r="E14" s="41" t="s">
        <v>74</v>
      </c>
      <c r="F14" s="351">
        <v>0.02</v>
      </c>
      <c r="G14" s="123">
        <f>J28*F14</f>
        <v>6226.3015681500001</v>
      </c>
      <c r="H14" s="4">
        <f>ROUND(G14+(G14*$I$7),2)</f>
        <v>8128.44</v>
      </c>
      <c r="I14" s="4">
        <f>H14</f>
        <v>8128.44</v>
      </c>
      <c r="J14" s="348"/>
    </row>
    <row r="15" spans="1:10" ht="9.9" customHeight="1">
      <c r="A15" s="87">
        <f>ROUND(G15+(G15*$I$7),2)</f>
        <v>0</v>
      </c>
      <c r="B15" s="42"/>
      <c r="C15" s="42"/>
      <c r="D15" s="42"/>
      <c r="E15" s="42"/>
      <c r="F15" s="42"/>
      <c r="G15" s="124"/>
      <c r="H15" s="42"/>
      <c r="I15" s="88"/>
      <c r="J15" s="348">
        <f t="shared" si="0"/>
        <v>0</v>
      </c>
    </row>
    <row r="16" spans="1:10" ht="17.25" customHeight="1">
      <c r="A16" s="85" t="s">
        <v>31</v>
      </c>
      <c r="B16" s="34"/>
      <c r="C16" s="31"/>
      <c r="D16" s="46" t="s">
        <v>44</v>
      </c>
      <c r="E16" s="46"/>
      <c r="F16" s="46"/>
      <c r="G16" s="46"/>
      <c r="H16" s="46">
        <f>ROUND(G16+(G16*$I$7),2)</f>
        <v>0</v>
      </c>
      <c r="I16" s="86">
        <f>SUM(I17:I20)</f>
        <v>14607.6</v>
      </c>
      <c r="J16" s="348">
        <f t="shared" si="0"/>
        <v>0</v>
      </c>
    </row>
    <row r="17" spans="1:11" ht="52.2" customHeight="1">
      <c r="A17" s="41" t="s">
        <v>8</v>
      </c>
      <c r="B17" s="41" t="s">
        <v>39</v>
      </c>
      <c r="C17" s="6" t="s">
        <v>87</v>
      </c>
      <c r="D17" s="3" t="s">
        <v>140</v>
      </c>
      <c r="E17" s="41" t="s">
        <v>84</v>
      </c>
      <c r="F17" s="61">
        <f>'Memória de Cálculo'!L29</f>
        <v>384.10724999999996</v>
      </c>
      <c r="G17" s="198">
        <v>21.47</v>
      </c>
      <c r="H17" s="4">
        <f>ROUND(G17+(G17*$I$7),2)</f>
        <v>28.03</v>
      </c>
      <c r="I17" s="4">
        <f>ROUND((F17*H17),2)</f>
        <v>10766.53</v>
      </c>
      <c r="J17" s="348">
        <f t="shared" si="0"/>
        <v>8246.7826574999981</v>
      </c>
    </row>
    <row r="18" spans="1:11" ht="22.2" customHeight="1">
      <c r="A18" s="41" t="s">
        <v>90</v>
      </c>
      <c r="B18" s="6" t="s">
        <v>12</v>
      </c>
      <c r="C18" s="6" t="s">
        <v>12</v>
      </c>
      <c r="D18" s="176" t="s">
        <v>96</v>
      </c>
      <c r="E18" s="41" t="s">
        <v>84</v>
      </c>
      <c r="F18" s="61">
        <f>'Memória de Cálculo'!L29</f>
        <v>384.10724999999996</v>
      </c>
      <c r="G18" s="61"/>
      <c r="H18" s="246" t="s">
        <v>98</v>
      </c>
      <c r="I18" s="247"/>
      <c r="J18" s="348">
        <f t="shared" si="0"/>
        <v>0</v>
      </c>
    </row>
    <row r="19" spans="1:11" ht="22.2" customHeight="1">
      <c r="A19" s="41" t="s">
        <v>91</v>
      </c>
      <c r="B19" s="6" t="s">
        <v>12</v>
      </c>
      <c r="C19" s="6" t="s">
        <v>12</v>
      </c>
      <c r="D19" s="171" t="s">
        <v>97</v>
      </c>
      <c r="E19" s="41" t="s">
        <v>84</v>
      </c>
      <c r="F19" s="61"/>
      <c r="G19" s="61"/>
      <c r="H19" s="246" t="s">
        <v>98</v>
      </c>
      <c r="I19" s="247"/>
      <c r="J19" s="348">
        <f>F19*G19</f>
        <v>0</v>
      </c>
    </row>
    <row r="20" spans="1:11" ht="17.399999999999999" customHeight="1">
      <c r="A20" s="41" t="s">
        <v>92</v>
      </c>
      <c r="B20" s="172" t="s">
        <v>39</v>
      </c>
      <c r="C20" s="173" t="s">
        <v>33</v>
      </c>
      <c r="D20" s="174" t="s">
        <v>34</v>
      </c>
      <c r="E20" s="172" t="s">
        <v>41</v>
      </c>
      <c r="F20" s="175">
        <f>'Memória de Cálculo'!L34</f>
        <v>2560.7150000000001</v>
      </c>
      <c r="G20" s="198">
        <v>1.1499999999999999</v>
      </c>
      <c r="H20" s="4">
        <f>ROUND(G20+(G20*$I$7),2)</f>
        <v>1.5</v>
      </c>
      <c r="I20" s="4">
        <f>ROUND((F20*H20),2)</f>
        <v>3841.07</v>
      </c>
      <c r="J20" s="348">
        <f t="shared" si="0"/>
        <v>2944.8222500000002</v>
      </c>
    </row>
    <row r="21" spans="1:11" ht="9.9" customHeight="1">
      <c r="A21" s="87"/>
      <c r="B21" s="42"/>
      <c r="C21" s="42"/>
      <c r="D21" s="42"/>
      <c r="E21" s="42"/>
      <c r="F21" s="42"/>
      <c r="G21" s="124"/>
      <c r="H21" s="42"/>
      <c r="I21" s="88"/>
      <c r="J21" s="348">
        <f t="shared" si="0"/>
        <v>0</v>
      </c>
    </row>
    <row r="22" spans="1:11" ht="17.25" customHeight="1">
      <c r="A22" s="85" t="s">
        <v>47</v>
      </c>
      <c r="B22" s="34"/>
      <c r="C22" s="31"/>
      <c r="D22" s="46" t="s">
        <v>64</v>
      </c>
      <c r="E22" s="46"/>
      <c r="F22" s="46"/>
      <c r="G22" s="46"/>
      <c r="H22" s="46">
        <f>ROUND(G22+(G22*$I$7),2)</f>
        <v>0</v>
      </c>
      <c r="I22" s="86">
        <f>SUM(I23:I23)</f>
        <v>231814.04</v>
      </c>
      <c r="J22" s="348">
        <f t="shared" si="0"/>
        <v>0</v>
      </c>
    </row>
    <row r="23" spans="1:11" ht="51" customHeight="1">
      <c r="A23" s="41" t="s">
        <v>48</v>
      </c>
      <c r="B23" s="99" t="s">
        <v>39</v>
      </c>
      <c r="C23" s="47" t="s">
        <v>76</v>
      </c>
      <c r="D23" s="48" t="s">
        <v>83</v>
      </c>
      <c r="E23" s="41" t="s">
        <v>41</v>
      </c>
      <c r="F23" s="61">
        <f>'Memória de Cálculo'!L41</f>
        <v>2227.91</v>
      </c>
      <c r="G23" s="198">
        <v>79.7</v>
      </c>
      <c r="H23" s="4">
        <f>ROUND(G23+(G23*$I$7),2)</f>
        <v>104.05</v>
      </c>
      <c r="I23" s="4">
        <f>ROUND((F23*H23),2)</f>
        <v>231814.04</v>
      </c>
      <c r="J23" s="348">
        <f t="shared" si="0"/>
        <v>177564.427</v>
      </c>
    </row>
    <row r="24" spans="1:11" ht="9.9" customHeight="1">
      <c r="A24" s="87"/>
      <c r="B24" s="42"/>
      <c r="C24" s="42"/>
      <c r="D24" s="42"/>
      <c r="E24" s="42"/>
      <c r="F24" s="42"/>
      <c r="G24" s="124"/>
      <c r="H24" s="42"/>
      <c r="I24" s="88"/>
      <c r="J24" s="348">
        <f t="shared" si="0"/>
        <v>0</v>
      </c>
    </row>
    <row r="25" spans="1:11" s="5" customFormat="1" ht="20.100000000000001" customHeight="1">
      <c r="A25" s="85" t="s">
        <v>51</v>
      </c>
      <c r="B25" s="34"/>
      <c r="C25" s="31"/>
      <c r="D25" s="242" t="s">
        <v>43</v>
      </c>
      <c r="E25" s="242"/>
      <c r="F25" s="242"/>
      <c r="G25" s="242"/>
      <c r="H25" s="242"/>
      <c r="I25" s="86">
        <f>SUM(I26:I27)</f>
        <v>158231.66</v>
      </c>
      <c r="J25" s="348">
        <f t="shared" si="0"/>
        <v>0</v>
      </c>
    </row>
    <row r="26" spans="1:11" ht="51" customHeight="1">
      <c r="A26" s="41" t="s">
        <v>52</v>
      </c>
      <c r="B26" s="41" t="s">
        <v>39</v>
      </c>
      <c r="C26" s="47" t="s">
        <v>49</v>
      </c>
      <c r="D26" s="48" t="s">
        <v>50</v>
      </c>
      <c r="E26" s="41" t="s">
        <v>9</v>
      </c>
      <c r="F26" s="61">
        <f>'Memória de Cálculo'!L49</f>
        <v>1118.3500000000001</v>
      </c>
      <c r="G26" s="198">
        <v>57.08</v>
      </c>
      <c r="H26" s="4">
        <f t="shared" ref="H26:H27" si="1">ROUND(G26+(G26*$I$7),2)</f>
        <v>74.52</v>
      </c>
      <c r="I26" s="4">
        <f t="shared" ref="I26:I27" si="2">ROUND((F26*H26),2)</f>
        <v>83339.44</v>
      </c>
      <c r="J26" s="348">
        <f t="shared" si="0"/>
        <v>63835.418000000005</v>
      </c>
    </row>
    <row r="27" spans="1:11" s="169" customFormat="1" ht="31.2" customHeight="1">
      <c r="A27" s="165" t="s">
        <v>93</v>
      </c>
      <c r="B27" s="41" t="s">
        <v>77</v>
      </c>
      <c r="C27" s="166" t="s">
        <v>86</v>
      </c>
      <c r="D27" s="167" t="s">
        <v>85</v>
      </c>
      <c r="E27" s="165" t="s">
        <v>9</v>
      </c>
      <c r="F27" s="168">
        <f>'Memória de Cálculo'!L55</f>
        <v>1109.3500000000001</v>
      </c>
      <c r="G27" s="198">
        <v>51.71</v>
      </c>
      <c r="H27" s="123">
        <f t="shared" si="1"/>
        <v>67.510000000000005</v>
      </c>
      <c r="I27" s="123">
        <f t="shared" si="2"/>
        <v>74892.22</v>
      </c>
      <c r="J27" s="348">
        <f t="shared" si="0"/>
        <v>57364.488500000007</v>
      </c>
    </row>
    <row r="28" spans="1:11" ht="9.9" customHeight="1">
      <c r="A28" s="87"/>
      <c r="B28" s="42"/>
      <c r="C28" s="42"/>
      <c r="D28" s="42"/>
      <c r="E28" s="42"/>
      <c r="F28" s="42"/>
      <c r="G28" s="124"/>
      <c r="H28" s="42"/>
      <c r="I28" s="88"/>
      <c r="J28" s="348">
        <f>SUM(J11:J27)</f>
        <v>311315.0784075</v>
      </c>
      <c r="K28" s="350">
        <f>J28*0.02</f>
        <v>6226.3015681500001</v>
      </c>
    </row>
    <row r="29" spans="1:11" s="5" customFormat="1" ht="20.100000000000001" customHeight="1">
      <c r="A29" s="220" t="s">
        <v>10</v>
      </c>
      <c r="B29" s="221"/>
      <c r="C29" s="221"/>
      <c r="D29" s="221"/>
      <c r="E29" s="221"/>
      <c r="F29" s="221"/>
      <c r="G29" s="221"/>
      <c r="H29" s="221"/>
      <c r="I29" s="129">
        <f>I25+I13+I22+I16+I10</f>
        <v>414556.1</v>
      </c>
      <c r="J29" s="349"/>
    </row>
    <row r="30" spans="1:11" ht="14.25" customHeight="1">
      <c r="A30" s="89"/>
      <c r="B30" s="114"/>
      <c r="C30" s="114"/>
      <c r="D30" s="114"/>
      <c r="E30" s="114"/>
      <c r="F30" s="114"/>
      <c r="G30" s="125"/>
      <c r="H30" s="115"/>
      <c r="I30" s="113"/>
    </row>
    <row r="31" spans="1:11" ht="14.25" customHeight="1">
      <c r="A31" s="89"/>
      <c r="B31" s="114"/>
      <c r="C31" s="114"/>
      <c r="D31" s="114"/>
      <c r="E31" s="114"/>
      <c r="F31" s="114"/>
      <c r="G31" s="125"/>
      <c r="H31" s="115"/>
      <c r="I31" s="93"/>
    </row>
    <row r="32" spans="1:11" ht="16.5" customHeight="1">
      <c r="A32" s="91"/>
      <c r="B32" s="116"/>
      <c r="C32" s="116"/>
      <c r="D32" s="116"/>
      <c r="E32" s="116"/>
      <c r="F32" s="116"/>
      <c r="G32" s="126"/>
      <c r="H32" s="100"/>
      <c r="I32" s="93"/>
    </row>
    <row r="33" spans="1:9" ht="11.25" customHeight="1">
      <c r="A33" s="91"/>
      <c r="B33" s="116"/>
      <c r="C33" s="215"/>
      <c r="D33" s="215"/>
      <c r="E33" s="116"/>
      <c r="F33" s="209"/>
      <c r="G33" s="209"/>
      <c r="H33" s="100"/>
      <c r="I33" s="93"/>
    </row>
    <row r="34" spans="1:9">
      <c r="A34" s="91"/>
      <c r="B34" s="116"/>
      <c r="C34" s="214" t="s">
        <v>66</v>
      </c>
      <c r="D34" s="214"/>
      <c r="E34" s="116"/>
      <c r="H34" s="100"/>
      <c r="I34" s="93"/>
    </row>
    <row r="35" spans="1:9" ht="13.8">
      <c r="A35" s="7"/>
      <c r="B35" s="8"/>
      <c r="C35" s="209" t="s">
        <v>67</v>
      </c>
      <c r="D35" s="209"/>
      <c r="E35" s="8"/>
      <c r="H35" s="8"/>
      <c r="I35" s="90"/>
    </row>
    <row r="36" spans="1:9">
      <c r="A36" s="7"/>
      <c r="B36" s="8"/>
      <c r="C36" s="209"/>
      <c r="D36" s="209"/>
      <c r="E36" s="8"/>
      <c r="H36" s="8"/>
      <c r="I36" s="9"/>
    </row>
    <row r="37" spans="1:9">
      <c r="A37" s="7"/>
      <c r="B37" s="8"/>
      <c r="C37" s="100"/>
      <c r="D37" s="100"/>
      <c r="E37" s="8"/>
      <c r="H37" s="8"/>
      <c r="I37" s="9"/>
    </row>
    <row r="38" spans="1:9">
      <c r="A38" s="7"/>
      <c r="B38" s="8"/>
      <c r="C38" s="100"/>
      <c r="D38" s="100"/>
      <c r="E38" s="8"/>
      <c r="H38" s="8"/>
      <c r="I38" s="9"/>
    </row>
    <row r="39" spans="1:9" ht="11.25" customHeight="1">
      <c r="A39" s="91"/>
      <c r="B39" s="116"/>
      <c r="C39" s="215"/>
      <c r="D39" s="215"/>
      <c r="E39" s="116"/>
      <c r="F39" s="209"/>
      <c r="G39" s="209"/>
      <c r="H39" s="100"/>
      <c r="I39" s="92"/>
    </row>
    <row r="40" spans="1:9">
      <c r="A40" s="94"/>
      <c r="B40" s="117"/>
      <c r="C40" s="214" t="s">
        <v>69</v>
      </c>
      <c r="D40" s="214"/>
      <c r="E40" s="117"/>
      <c r="F40" s="241"/>
      <c r="G40" s="241"/>
      <c r="H40" s="118"/>
      <c r="I40" s="95"/>
    </row>
    <row r="41" spans="1:9" ht="12" customHeight="1">
      <c r="A41" s="7"/>
      <c r="B41" s="8"/>
      <c r="C41" s="209" t="s">
        <v>68</v>
      </c>
      <c r="D41" s="209"/>
      <c r="E41" s="8"/>
      <c r="H41" s="8"/>
      <c r="I41" s="9"/>
    </row>
    <row r="42" spans="1:9" ht="12" customHeight="1">
      <c r="A42" s="7"/>
      <c r="B42" s="8"/>
      <c r="C42" s="100"/>
      <c r="D42" s="100"/>
      <c r="E42" s="8"/>
      <c r="H42" s="8"/>
      <c r="I42" s="9"/>
    </row>
    <row r="43" spans="1:9" ht="12" customHeight="1">
      <c r="A43" s="7"/>
      <c r="B43" s="8"/>
      <c r="C43" s="100"/>
      <c r="D43" s="100"/>
      <c r="E43" s="8"/>
      <c r="H43" s="8"/>
      <c r="I43" s="9"/>
    </row>
    <row r="44" spans="1:9">
      <c r="A44" s="96"/>
      <c r="B44" s="97"/>
      <c r="C44" s="97"/>
      <c r="D44" s="97"/>
      <c r="E44" s="97"/>
      <c r="F44" s="40"/>
      <c r="G44" s="128"/>
      <c r="H44" s="97"/>
      <c r="I44" s="98"/>
    </row>
  </sheetData>
  <mergeCells count="28">
    <mergeCell ref="A3:E3"/>
    <mergeCell ref="F3:G3"/>
    <mergeCell ref="H3:I3"/>
    <mergeCell ref="F4:G4"/>
    <mergeCell ref="C40:D40"/>
    <mergeCell ref="F40:G40"/>
    <mergeCell ref="C39:D39"/>
    <mergeCell ref="C35:D35"/>
    <mergeCell ref="D25:H25"/>
    <mergeCell ref="F5:I5"/>
    <mergeCell ref="H18:I18"/>
    <mergeCell ref="H19:I19"/>
    <mergeCell ref="C41:D41"/>
    <mergeCell ref="F39:G39"/>
    <mergeCell ref="D1:I1"/>
    <mergeCell ref="A1:C1"/>
    <mergeCell ref="C34:D34"/>
    <mergeCell ref="C36:D36"/>
    <mergeCell ref="F33:G33"/>
    <mergeCell ref="C33:D33"/>
    <mergeCell ref="A5:E5"/>
    <mergeCell ref="A6:E6"/>
    <mergeCell ref="A29:H29"/>
    <mergeCell ref="A8:I8"/>
    <mergeCell ref="A7:E7"/>
    <mergeCell ref="A2:I2"/>
    <mergeCell ref="H4:I4"/>
    <mergeCell ref="A4:E4"/>
  </mergeCells>
  <phoneticPr fontId="4" type="noConversion"/>
  <printOptions horizontalCentered="1"/>
  <pageMargins left="0" right="0" top="0.39370078740157483" bottom="0.47244094488188981" header="0" footer="0"/>
  <pageSetup paperSize="9" scale="64" fitToHeight="0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6146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190500</xdr:rowOff>
              </from>
              <to>
                <xdr:col>1</xdr:col>
                <xdr:colOff>563880</xdr:colOff>
                <xdr:row>0</xdr:row>
                <xdr:rowOff>807720</xdr:rowOff>
              </to>
            </anchor>
          </objectPr>
        </oleObject>
      </mc:Choice>
      <mc:Fallback>
        <oleObject progId="Word.Picture.8" shapeId="614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2"/>
  <sheetViews>
    <sheetView showGridLines="0" showZeros="0" view="pageBreakPreview" zoomScale="75" zoomScaleNormal="75" zoomScaleSheetLayoutView="75" workbookViewId="0">
      <selection activeCell="C1" sqref="C1"/>
    </sheetView>
  </sheetViews>
  <sheetFormatPr defaultColWidth="9.109375" defaultRowHeight="13.2"/>
  <cols>
    <col min="1" max="1" width="9.33203125" style="13" customWidth="1"/>
    <col min="2" max="2" width="61.109375" style="13" bestFit="1" customWidth="1"/>
    <col min="3" max="3" width="24.6640625" style="22" customWidth="1"/>
    <col min="4" max="4" width="20.6640625" style="22" customWidth="1"/>
    <col min="5" max="8" width="17.6640625" style="13" customWidth="1"/>
    <col min="9" max="9" width="18.44140625" style="13" customWidth="1"/>
    <col min="10" max="16384" width="9.109375" style="13"/>
  </cols>
  <sheetData>
    <row r="1" spans="1:9" ht="69" customHeight="1">
      <c r="A1" s="79"/>
      <c r="B1" s="80"/>
      <c r="C1" s="81"/>
      <c r="D1" s="81"/>
      <c r="E1" s="81"/>
      <c r="F1" s="81"/>
      <c r="G1" s="81"/>
      <c r="H1" s="82"/>
    </row>
    <row r="2" spans="1:9" ht="22.8" customHeight="1">
      <c r="A2" s="294" t="s">
        <v>17</v>
      </c>
      <c r="B2" s="295"/>
      <c r="C2" s="295"/>
      <c r="D2" s="295"/>
      <c r="E2" s="295"/>
      <c r="F2" s="295"/>
      <c r="G2" s="296"/>
      <c r="H2" s="78" t="s">
        <v>63</v>
      </c>
    </row>
    <row r="3" spans="1:9" ht="30" customHeight="1">
      <c r="A3" s="291" t="str">
        <f>'Planilha Orcamentária'!A3</f>
        <v>PREFEITURA MUNICIPAL DE DORES DE GUANHÃES/MG</v>
      </c>
      <c r="B3" s="292"/>
      <c r="C3" s="292"/>
      <c r="D3" s="292"/>
      <c r="E3" s="292"/>
      <c r="F3" s="293"/>
      <c r="G3" s="43" t="s">
        <v>29</v>
      </c>
      <c r="H3" s="44">
        <v>400000</v>
      </c>
    </row>
    <row r="4" spans="1:9" ht="30.6" customHeight="1">
      <c r="A4" s="297" t="str">
        <f>'Planilha Orcamentária'!A4</f>
        <v>OBRA: CALÇAMENTO EM PAVIMENTO INTERTRAVADO EM BLOCO SEXTAVADO</v>
      </c>
      <c r="B4" s="298"/>
      <c r="C4" s="298"/>
      <c r="D4" s="299"/>
      <c r="E4" s="300" t="s">
        <v>58</v>
      </c>
      <c r="F4" s="301"/>
      <c r="G4" s="301"/>
      <c r="H4" s="302"/>
    </row>
    <row r="5" spans="1:9" ht="34.5" customHeight="1">
      <c r="A5" s="297" t="str">
        <f>'Planilha Orcamentária'!A5</f>
        <v>LOCAL: RUA DIRCEU SAMORA - COMUNIDADE DE AREIAS, MUNICÍPIO DE DORES DE GUANHÃES/MG.</v>
      </c>
      <c r="B5" s="298"/>
      <c r="C5" s="298"/>
      <c r="D5" s="299"/>
      <c r="E5" s="303"/>
      <c r="F5" s="304"/>
      <c r="G5" s="304"/>
      <c r="H5" s="305"/>
    </row>
    <row r="6" spans="1:9" ht="36" customHeight="1">
      <c r="A6" s="14" t="s">
        <v>0</v>
      </c>
      <c r="B6" s="14" t="s">
        <v>18</v>
      </c>
      <c r="C6" s="45" t="s">
        <v>19</v>
      </c>
      <c r="D6" s="45" t="s">
        <v>20</v>
      </c>
      <c r="E6" s="14" t="s">
        <v>21</v>
      </c>
      <c r="F6" s="14" t="s">
        <v>22</v>
      </c>
      <c r="G6" s="14" t="s">
        <v>59</v>
      </c>
      <c r="H6" s="14" t="s">
        <v>60</v>
      </c>
    </row>
    <row r="7" spans="1:9" s="18" customFormat="1" ht="14.25" customHeight="1">
      <c r="A7" s="306" t="str">
        <f>'Planilha Orcamentária'!A10</f>
        <v>1.0</v>
      </c>
      <c r="B7" s="307" t="str">
        <f>'Planilha Orcamentária'!D10</f>
        <v>SERVIÇOS PRELIMINARES</v>
      </c>
      <c r="C7" s="15" t="s">
        <v>23</v>
      </c>
      <c r="D7" s="16">
        <f>D8/$D$18</f>
        <v>4.280144472605758E-3</v>
      </c>
      <c r="E7" s="17">
        <v>1</v>
      </c>
      <c r="F7" s="17">
        <v>0</v>
      </c>
      <c r="G7" s="17"/>
      <c r="H7" s="17"/>
      <c r="I7" s="366">
        <f>E7+F7+G7+H7</f>
        <v>1</v>
      </c>
    </row>
    <row r="8" spans="1:9" s="18" customFormat="1" ht="14.25" customHeight="1">
      <c r="A8" s="306"/>
      <c r="B8" s="307"/>
      <c r="C8" s="19" t="s">
        <v>24</v>
      </c>
      <c r="D8" s="29">
        <f>'Planilha Orcamentária'!I10</f>
        <v>1774.36</v>
      </c>
      <c r="E8" s="29">
        <f t="shared" ref="E8:F8" si="0">E7*$D$8</f>
        <v>1774.36</v>
      </c>
      <c r="F8" s="29">
        <f t="shared" si="0"/>
        <v>0</v>
      </c>
      <c r="G8" s="29"/>
      <c r="H8" s="29"/>
      <c r="I8" s="367">
        <f t="shared" ref="I8:I18" si="1">E8+F8+G8+H8</f>
        <v>1774.36</v>
      </c>
    </row>
    <row r="9" spans="1:9" s="18" customFormat="1" ht="14.25" customHeight="1">
      <c r="A9" s="306" t="str">
        <f>'Planilha Orcamentária'!A13</f>
        <v>2.0</v>
      </c>
      <c r="B9" s="307" t="str">
        <f>'Planilha Orcamentária'!D13</f>
        <v>MOBILIZAÇÃO E DESMOBILIZAÇÃO</v>
      </c>
      <c r="C9" s="15" t="s">
        <v>23</v>
      </c>
      <c r="D9" s="16">
        <f>D10/$D$18</f>
        <v>1.9607575428271348E-2</v>
      </c>
      <c r="E9" s="17">
        <v>1</v>
      </c>
      <c r="F9" s="17">
        <v>0</v>
      </c>
      <c r="G9" s="17"/>
      <c r="H9" s="17"/>
      <c r="I9" s="366">
        <f t="shared" si="1"/>
        <v>1</v>
      </c>
    </row>
    <row r="10" spans="1:9" s="18" customFormat="1" ht="14.25" customHeight="1">
      <c r="A10" s="306"/>
      <c r="B10" s="307"/>
      <c r="C10" s="19" t="s">
        <v>24</v>
      </c>
      <c r="D10" s="29">
        <f>'Planilha Orcamentária'!I13</f>
        <v>8128.44</v>
      </c>
      <c r="E10" s="29">
        <f>E9*$D$10</f>
        <v>8128.44</v>
      </c>
      <c r="F10" s="29">
        <f>F9*$D$10</f>
        <v>0</v>
      </c>
      <c r="G10" s="29">
        <f>G9*$D$10</f>
        <v>0</v>
      </c>
      <c r="H10" s="29">
        <f>H9*$D$10</f>
        <v>0</v>
      </c>
      <c r="I10" s="367">
        <f t="shared" si="1"/>
        <v>8128.44</v>
      </c>
    </row>
    <row r="11" spans="1:9" s="18" customFormat="1" ht="14.25" customHeight="1">
      <c r="A11" s="306" t="str">
        <f>'Planilha Orcamentária'!A16</f>
        <v>3.0</v>
      </c>
      <c r="B11" s="307" t="str">
        <f>'Planilha Orcamentária'!D16</f>
        <v>TERRAPLENAGEM</v>
      </c>
      <c r="C11" s="15" t="s">
        <v>23</v>
      </c>
      <c r="D11" s="16">
        <f>D12/$D$18</f>
        <v>3.5236726705987445E-2</v>
      </c>
      <c r="E11" s="17">
        <v>0.25</v>
      </c>
      <c r="F11" s="17">
        <v>0.25</v>
      </c>
      <c r="G11" s="17">
        <v>0.25</v>
      </c>
      <c r="H11" s="17">
        <v>0.25</v>
      </c>
      <c r="I11" s="366">
        <f t="shared" si="1"/>
        <v>1</v>
      </c>
    </row>
    <row r="12" spans="1:9" s="18" customFormat="1" ht="14.25" customHeight="1">
      <c r="A12" s="306"/>
      <c r="B12" s="307"/>
      <c r="C12" s="19" t="s">
        <v>24</v>
      </c>
      <c r="D12" s="29">
        <f>'Planilha Orcamentária'!I16</f>
        <v>14607.6</v>
      </c>
      <c r="E12" s="29">
        <f>$D$12*E11</f>
        <v>3651.9</v>
      </c>
      <c r="F12" s="29">
        <f t="shared" ref="F12:H12" si="2">$D$12*F11</f>
        <v>3651.9</v>
      </c>
      <c r="G12" s="29">
        <f t="shared" si="2"/>
        <v>3651.9</v>
      </c>
      <c r="H12" s="29">
        <f t="shared" si="2"/>
        <v>3651.9</v>
      </c>
      <c r="I12" s="367">
        <f t="shared" si="1"/>
        <v>14607.6</v>
      </c>
    </row>
    <row r="13" spans="1:9" s="18" customFormat="1" ht="14.25" customHeight="1">
      <c r="A13" s="306" t="str">
        <f>'Planilha Orcamentária'!A22</f>
        <v>4.0</v>
      </c>
      <c r="B13" s="307" t="str">
        <f>'Planilha Orcamentária'!D22</f>
        <v xml:space="preserve">CALÇAMENTO </v>
      </c>
      <c r="C13" s="15" t="s">
        <v>23</v>
      </c>
      <c r="D13" s="16">
        <f>D14/$D$18</f>
        <v>0.55918617528484083</v>
      </c>
      <c r="E13" s="17">
        <v>0.25</v>
      </c>
      <c r="F13" s="17">
        <v>0.25</v>
      </c>
      <c r="G13" s="17">
        <v>0.25</v>
      </c>
      <c r="H13" s="17">
        <v>0.25</v>
      </c>
      <c r="I13" s="366">
        <f t="shared" si="1"/>
        <v>1</v>
      </c>
    </row>
    <row r="14" spans="1:9" s="18" customFormat="1" ht="14.25" customHeight="1">
      <c r="A14" s="306"/>
      <c r="B14" s="307"/>
      <c r="C14" s="19" t="s">
        <v>24</v>
      </c>
      <c r="D14" s="29">
        <f>'Planilha Orcamentária'!I22</f>
        <v>231814.04</v>
      </c>
      <c r="E14" s="29">
        <f>$D$14*E13</f>
        <v>57953.51</v>
      </c>
      <c r="F14" s="29">
        <f t="shared" ref="F14:H14" si="3">$D$14*F13</f>
        <v>57953.51</v>
      </c>
      <c r="G14" s="29">
        <f t="shared" si="3"/>
        <v>57953.51</v>
      </c>
      <c r="H14" s="29">
        <f t="shared" si="3"/>
        <v>57953.51</v>
      </c>
      <c r="I14" s="367">
        <f t="shared" si="1"/>
        <v>231814.04</v>
      </c>
    </row>
    <row r="15" spans="1:9" s="18" customFormat="1" ht="14.25" customHeight="1">
      <c r="A15" s="306" t="str">
        <f>'Planilha Orcamentária'!A25</f>
        <v>5.0</v>
      </c>
      <c r="B15" s="307" t="str">
        <f>'Planilha Orcamentária'!D25</f>
        <v>DRENAGEM PLUVIAL</v>
      </c>
      <c r="C15" s="15" t="s">
        <v>23</v>
      </c>
      <c r="D15" s="16">
        <f>D16/$D$18</f>
        <v>0.38168937810829467</v>
      </c>
      <c r="E15" s="17">
        <v>0.25</v>
      </c>
      <c r="F15" s="17">
        <v>0.25</v>
      </c>
      <c r="G15" s="17">
        <v>0.25</v>
      </c>
      <c r="H15" s="17">
        <v>0.25</v>
      </c>
      <c r="I15" s="366">
        <f t="shared" si="1"/>
        <v>1</v>
      </c>
    </row>
    <row r="16" spans="1:9" s="18" customFormat="1" ht="14.25" customHeight="1">
      <c r="A16" s="306"/>
      <c r="B16" s="307"/>
      <c r="C16" s="19" t="s">
        <v>24</v>
      </c>
      <c r="D16" s="29">
        <f>'Planilha Orcamentária'!I25</f>
        <v>158231.66</v>
      </c>
      <c r="E16" s="29">
        <f>$D$16*E15</f>
        <v>39557.915000000001</v>
      </c>
      <c r="F16" s="29">
        <f t="shared" ref="F16:H16" si="4">$D$16*F15</f>
        <v>39557.915000000001</v>
      </c>
      <c r="G16" s="29">
        <f t="shared" si="4"/>
        <v>39557.915000000001</v>
      </c>
      <c r="H16" s="29">
        <f t="shared" si="4"/>
        <v>39557.915000000001</v>
      </c>
      <c r="I16" s="367">
        <f t="shared" si="1"/>
        <v>158231.66</v>
      </c>
    </row>
    <row r="17" spans="1:9" s="18" customFormat="1" ht="14.25" customHeight="1">
      <c r="A17" s="306" t="s">
        <v>25</v>
      </c>
      <c r="B17" s="306"/>
      <c r="C17" s="15" t="s">
        <v>23</v>
      </c>
      <c r="D17" s="16">
        <f>D7+D9+D11+D13+D15</f>
        <v>1</v>
      </c>
      <c r="E17" s="17">
        <f>E18/$D$18</f>
        <v>0.26791578992565784</v>
      </c>
      <c r="F17" s="17">
        <f t="shared" ref="F17:H17" si="5">F18/$D$18</f>
        <v>0.24402807002478077</v>
      </c>
      <c r="G17" s="17">
        <f t="shared" si="5"/>
        <v>0.24402807002478077</v>
      </c>
      <c r="H17" s="17">
        <f t="shared" si="5"/>
        <v>0.24402807002478077</v>
      </c>
      <c r="I17" s="366">
        <f t="shared" si="1"/>
        <v>1.0000000000000002</v>
      </c>
    </row>
    <row r="18" spans="1:9" s="18" customFormat="1" ht="13.5" customHeight="1">
      <c r="A18" s="306"/>
      <c r="B18" s="306"/>
      <c r="C18" s="15" t="s">
        <v>24</v>
      </c>
      <c r="D18" s="30">
        <f>D8+D10+D12+D14+D16</f>
        <v>414556.1</v>
      </c>
      <c r="E18" s="30">
        <f>E8+E10+E12+E14+E16</f>
        <v>111066.125</v>
      </c>
      <c r="F18" s="30">
        <f>F8+F10+F12+F14+F16</f>
        <v>101163.32500000001</v>
      </c>
      <c r="G18" s="30">
        <f>G8+G10+G12+G14+G16</f>
        <v>101163.32500000001</v>
      </c>
      <c r="H18" s="30">
        <f>H8+H10+H12+H14+H16</f>
        <v>101163.32500000001</v>
      </c>
      <c r="I18" s="367">
        <f t="shared" si="1"/>
        <v>414556.10000000003</v>
      </c>
    </row>
    <row r="19" spans="1:9" ht="14.25" customHeight="1">
      <c r="A19" s="20"/>
      <c r="B19" s="101"/>
      <c r="C19" s="101"/>
      <c r="D19" s="101"/>
      <c r="E19" s="101"/>
      <c r="F19" s="101"/>
      <c r="G19" s="101"/>
      <c r="H19" s="102" t="s">
        <v>26</v>
      </c>
    </row>
    <row r="20" spans="1:9" ht="14.25" customHeight="1">
      <c r="A20" s="20"/>
      <c r="B20" s="101"/>
      <c r="C20" s="101"/>
      <c r="D20" s="101"/>
      <c r="E20" s="101"/>
      <c r="F20" s="101"/>
      <c r="G20" s="101"/>
      <c r="H20" s="102"/>
    </row>
    <row r="21" spans="1:9" ht="14.25" customHeight="1">
      <c r="A21" s="20"/>
      <c r="B21" s="101"/>
      <c r="C21" s="101"/>
      <c r="D21" s="101"/>
      <c r="E21" s="101"/>
      <c r="F21" s="103"/>
      <c r="G21" s="101"/>
      <c r="H21" s="102"/>
    </row>
    <row r="22" spans="1:9">
      <c r="A22" s="20"/>
      <c r="B22" s="21"/>
      <c r="C22" s="101"/>
      <c r="H22" s="104"/>
    </row>
    <row r="23" spans="1:9">
      <c r="A23" s="23"/>
      <c r="B23" s="36" t="str">
        <f>'Planilha Orcamentária'!C34</f>
        <v>HELLYSSEN CRISTINA FERREIRA ANICIO</v>
      </c>
      <c r="D23" s="105"/>
      <c r="E23" s="105"/>
      <c r="F23" s="105"/>
      <c r="G23" s="105"/>
      <c r="H23" s="106"/>
    </row>
    <row r="24" spans="1:9" ht="19.5" customHeight="1">
      <c r="A24" s="24"/>
      <c r="B24" s="107" t="str">
        <f>'Planilha Orcamentária'!C35</f>
        <v>Engenheira Civil - CREA/MG n.: 188368/D</v>
      </c>
      <c r="H24" s="104"/>
    </row>
    <row r="25" spans="1:9" ht="19.5" customHeight="1">
      <c r="A25" s="24"/>
      <c r="B25" s="107">
        <f>'Planilha Orcamentária'!C36</f>
        <v>0</v>
      </c>
      <c r="H25" s="104"/>
    </row>
    <row r="26" spans="1:9" ht="19.5" customHeight="1">
      <c r="A26" s="24"/>
      <c r="B26" s="107"/>
      <c r="H26" s="104"/>
    </row>
    <row r="27" spans="1:9" ht="13.5" customHeight="1">
      <c r="A27" s="25"/>
      <c r="B27" s="37"/>
      <c r="C27" s="108"/>
      <c r="D27" s="108"/>
      <c r="E27" s="109"/>
      <c r="F27" s="109"/>
      <c r="G27" s="109"/>
      <c r="H27" s="110"/>
    </row>
    <row r="28" spans="1:9" ht="14.25" customHeight="1">
      <c r="A28" s="24"/>
      <c r="B28" s="36" t="str">
        <f>'Planilha Orcamentária'!C40</f>
        <v>WELERSON ULTIMO DE SOUZA</v>
      </c>
      <c r="H28" s="104"/>
    </row>
    <row r="29" spans="1:9" ht="14.1" customHeight="1">
      <c r="A29" s="24"/>
      <c r="B29" s="111" t="str" cm="1">
        <f t="array" ref="B29:C29">'Planilha Orcamentária'!C41:D41</f>
        <v>Prefeito Municipal de Dores de Guanhães</v>
      </c>
      <c r="C29" s="22">
        <v>0</v>
      </c>
      <c r="H29" s="104"/>
    </row>
    <row r="30" spans="1:9" ht="14.1" customHeight="1">
      <c r="A30" s="24"/>
      <c r="B30" s="111"/>
      <c r="H30" s="104"/>
    </row>
    <row r="31" spans="1:9" ht="14.1" customHeight="1">
      <c r="A31" s="24"/>
      <c r="B31" s="111"/>
      <c r="H31" s="104"/>
    </row>
    <row r="32" spans="1:9">
      <c r="A32" s="26"/>
      <c r="B32" s="27"/>
      <c r="C32" s="28"/>
      <c r="D32" s="28"/>
      <c r="E32" s="27"/>
      <c r="F32" s="27"/>
      <c r="G32" s="27"/>
      <c r="H32" s="112"/>
    </row>
  </sheetData>
  <mergeCells count="16">
    <mergeCell ref="A17:B18"/>
    <mergeCell ref="A15:A16"/>
    <mergeCell ref="B15:B16"/>
    <mergeCell ref="A7:A8"/>
    <mergeCell ref="B7:B8"/>
    <mergeCell ref="A13:A14"/>
    <mergeCell ref="B13:B14"/>
    <mergeCell ref="A11:A12"/>
    <mergeCell ref="B11:B12"/>
    <mergeCell ref="A9:A10"/>
    <mergeCell ref="B9:B10"/>
    <mergeCell ref="A3:F3"/>
    <mergeCell ref="A2:G2"/>
    <mergeCell ref="A4:D4"/>
    <mergeCell ref="A5:D5"/>
    <mergeCell ref="E4:H5"/>
  </mergeCells>
  <phoneticPr fontId="4" type="noConversion"/>
  <printOptions horizontalCentered="1"/>
  <pageMargins left="0.39370078740157483" right="0.19685039370078741" top="0.59055118110236227" bottom="0.19685039370078741" header="0.19685039370078741" footer="0"/>
  <pageSetup paperSize="9" scale="77" orientation="landscape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7169" r:id="rId4">
          <objectPr defaultSize="0" autoPict="0" r:id="rId5">
            <anchor moveWithCells="1">
              <from>
                <xdr:col>0</xdr:col>
                <xdr:colOff>83820</xdr:colOff>
                <xdr:row>0</xdr:row>
                <xdr:rowOff>114300</xdr:rowOff>
              </from>
              <to>
                <xdr:col>1</xdr:col>
                <xdr:colOff>365760</xdr:colOff>
                <xdr:row>0</xdr:row>
                <xdr:rowOff>769620</xdr:rowOff>
              </to>
            </anchor>
          </objectPr>
        </oleObject>
      </mc:Choice>
      <mc:Fallback>
        <oleObject progId="Word.Picture.8" shapeId="716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07"/>
  <sheetViews>
    <sheetView showGridLines="0" zoomScale="70" zoomScaleNormal="70" zoomScaleSheetLayoutView="70" workbookViewId="0">
      <selection activeCell="E17" sqref="E17"/>
    </sheetView>
  </sheetViews>
  <sheetFormatPr defaultRowHeight="15" customHeight="1"/>
  <cols>
    <col min="1" max="1" width="16.44140625" style="57" customWidth="1"/>
    <col min="2" max="2" width="33.21875" style="57" customWidth="1"/>
    <col min="3" max="3" width="18.88671875" style="55" customWidth="1"/>
    <col min="4" max="6" width="18.88671875" style="57" customWidth="1"/>
    <col min="7" max="7" width="22.109375" style="55" customWidth="1"/>
    <col min="8" max="8" width="20.33203125" style="57" customWidth="1"/>
    <col min="9" max="9" width="15.5546875" style="57" customWidth="1"/>
    <col min="10" max="10" width="14.33203125" style="52" customWidth="1"/>
    <col min="11" max="11" width="12.44140625" style="52" customWidth="1"/>
    <col min="12" max="12" width="36" style="54" customWidth="1"/>
    <col min="13" max="243" width="9.109375" style="11"/>
    <col min="244" max="244" width="19.88671875" style="11" customWidth="1"/>
    <col min="245" max="245" width="16" style="11" customWidth="1"/>
    <col min="246" max="246" width="15.5546875" style="11" customWidth="1"/>
    <col min="247" max="247" width="17.6640625" style="11" customWidth="1"/>
    <col min="248" max="249" width="15.5546875" style="11" customWidth="1"/>
    <col min="250" max="250" width="16.6640625" style="11" customWidth="1"/>
    <col min="251" max="251" width="16.33203125" style="11" customWidth="1"/>
    <col min="252" max="252" width="17.6640625" style="11" customWidth="1"/>
    <col min="253" max="253" width="14" style="11" customWidth="1"/>
    <col min="254" max="254" width="15" style="11" customWidth="1"/>
    <col min="255" max="255" width="4" style="11" customWidth="1"/>
    <col min="256" max="256" width="9.109375" style="11"/>
    <col min="257" max="257" width="11.5546875" style="11" customWidth="1"/>
    <col min="258" max="260" width="9.109375" style="11"/>
    <col min="261" max="261" width="10" style="11" bestFit="1" customWidth="1"/>
    <col min="262" max="262" width="13.44140625" style="11" customWidth="1"/>
    <col min="263" max="263" width="14.44140625" style="11" bestFit="1" customWidth="1"/>
    <col min="264" max="264" width="14.109375" style="11" customWidth="1"/>
    <col min="265" max="499" width="9.109375" style="11"/>
    <col min="500" max="500" width="19.88671875" style="11" customWidth="1"/>
    <col min="501" max="501" width="16" style="11" customWidth="1"/>
    <col min="502" max="502" width="15.5546875" style="11" customWidth="1"/>
    <col min="503" max="503" width="17.6640625" style="11" customWidth="1"/>
    <col min="504" max="505" width="15.5546875" style="11" customWidth="1"/>
    <col min="506" max="506" width="16.6640625" style="11" customWidth="1"/>
    <col min="507" max="507" width="16.33203125" style="11" customWidth="1"/>
    <col min="508" max="508" width="17.6640625" style="11" customWidth="1"/>
    <col min="509" max="509" width="14" style="11" customWidth="1"/>
    <col min="510" max="510" width="15" style="11" customWidth="1"/>
    <col min="511" max="511" width="4" style="11" customWidth="1"/>
    <col min="512" max="512" width="9.109375" style="11"/>
    <col min="513" max="513" width="11.5546875" style="11" customWidth="1"/>
    <col min="514" max="516" width="9.109375" style="11"/>
    <col min="517" max="517" width="10" style="11" bestFit="1" customWidth="1"/>
    <col min="518" max="518" width="13.44140625" style="11" customWidth="1"/>
    <col min="519" max="519" width="14.44140625" style="11" bestFit="1" customWidth="1"/>
    <col min="520" max="520" width="14.109375" style="11" customWidth="1"/>
    <col min="521" max="755" width="9.109375" style="11"/>
    <col min="756" max="756" width="19.88671875" style="11" customWidth="1"/>
    <col min="757" max="757" width="16" style="11" customWidth="1"/>
    <col min="758" max="758" width="15.5546875" style="11" customWidth="1"/>
    <col min="759" max="759" width="17.6640625" style="11" customWidth="1"/>
    <col min="760" max="761" width="15.5546875" style="11" customWidth="1"/>
    <col min="762" max="762" width="16.6640625" style="11" customWidth="1"/>
    <col min="763" max="763" width="16.33203125" style="11" customWidth="1"/>
    <col min="764" max="764" width="17.6640625" style="11" customWidth="1"/>
    <col min="765" max="765" width="14" style="11" customWidth="1"/>
    <col min="766" max="766" width="15" style="11" customWidth="1"/>
    <col min="767" max="767" width="4" style="11" customWidth="1"/>
    <col min="768" max="768" width="9.109375" style="11"/>
    <col min="769" max="769" width="11.5546875" style="11" customWidth="1"/>
    <col min="770" max="772" width="9.109375" style="11"/>
    <col min="773" max="773" width="10" style="11" bestFit="1" customWidth="1"/>
    <col min="774" max="774" width="13.44140625" style="11" customWidth="1"/>
    <col min="775" max="775" width="14.44140625" style="11" bestFit="1" customWidth="1"/>
    <col min="776" max="776" width="14.109375" style="11" customWidth="1"/>
    <col min="777" max="1011" width="9.109375" style="11"/>
    <col min="1012" max="1012" width="19.88671875" style="11" customWidth="1"/>
    <col min="1013" max="1013" width="16" style="11" customWidth="1"/>
    <col min="1014" max="1014" width="15.5546875" style="11" customWidth="1"/>
    <col min="1015" max="1015" width="17.6640625" style="11" customWidth="1"/>
    <col min="1016" max="1017" width="15.5546875" style="11" customWidth="1"/>
    <col min="1018" max="1018" width="16.6640625" style="11" customWidth="1"/>
    <col min="1019" max="1019" width="16.33203125" style="11" customWidth="1"/>
    <col min="1020" max="1020" width="17.6640625" style="11" customWidth="1"/>
    <col min="1021" max="1021" width="14" style="11" customWidth="1"/>
    <col min="1022" max="1022" width="15" style="11" customWidth="1"/>
    <col min="1023" max="1023" width="4" style="11" customWidth="1"/>
    <col min="1024" max="1024" width="9.109375" style="11"/>
    <col min="1025" max="1025" width="11.5546875" style="11" customWidth="1"/>
    <col min="1026" max="1028" width="9.109375" style="11"/>
    <col min="1029" max="1029" width="10" style="11" bestFit="1" customWidth="1"/>
    <col min="1030" max="1030" width="13.44140625" style="11" customWidth="1"/>
    <col min="1031" max="1031" width="14.44140625" style="11" bestFit="1" customWidth="1"/>
    <col min="1032" max="1032" width="14.109375" style="11" customWidth="1"/>
    <col min="1033" max="1267" width="9.109375" style="11"/>
    <col min="1268" max="1268" width="19.88671875" style="11" customWidth="1"/>
    <col min="1269" max="1269" width="16" style="11" customWidth="1"/>
    <col min="1270" max="1270" width="15.5546875" style="11" customWidth="1"/>
    <col min="1271" max="1271" width="17.6640625" style="11" customWidth="1"/>
    <col min="1272" max="1273" width="15.5546875" style="11" customWidth="1"/>
    <col min="1274" max="1274" width="16.6640625" style="11" customWidth="1"/>
    <col min="1275" max="1275" width="16.33203125" style="11" customWidth="1"/>
    <col min="1276" max="1276" width="17.6640625" style="11" customWidth="1"/>
    <col min="1277" max="1277" width="14" style="11" customWidth="1"/>
    <col min="1278" max="1278" width="15" style="11" customWidth="1"/>
    <col min="1279" max="1279" width="4" style="11" customWidth="1"/>
    <col min="1280" max="1280" width="9.109375" style="11"/>
    <col min="1281" max="1281" width="11.5546875" style="11" customWidth="1"/>
    <col min="1282" max="1284" width="9.109375" style="11"/>
    <col min="1285" max="1285" width="10" style="11" bestFit="1" customWidth="1"/>
    <col min="1286" max="1286" width="13.44140625" style="11" customWidth="1"/>
    <col min="1287" max="1287" width="14.44140625" style="11" bestFit="1" customWidth="1"/>
    <col min="1288" max="1288" width="14.109375" style="11" customWidth="1"/>
    <col min="1289" max="1523" width="9.109375" style="11"/>
    <col min="1524" max="1524" width="19.88671875" style="11" customWidth="1"/>
    <col min="1525" max="1525" width="16" style="11" customWidth="1"/>
    <col min="1526" max="1526" width="15.5546875" style="11" customWidth="1"/>
    <col min="1527" max="1527" width="17.6640625" style="11" customWidth="1"/>
    <col min="1528" max="1529" width="15.5546875" style="11" customWidth="1"/>
    <col min="1530" max="1530" width="16.6640625" style="11" customWidth="1"/>
    <col min="1531" max="1531" width="16.33203125" style="11" customWidth="1"/>
    <col min="1532" max="1532" width="17.6640625" style="11" customWidth="1"/>
    <col min="1533" max="1533" width="14" style="11" customWidth="1"/>
    <col min="1534" max="1534" width="15" style="11" customWidth="1"/>
    <col min="1535" max="1535" width="4" style="11" customWidth="1"/>
    <col min="1536" max="1536" width="9.109375" style="11"/>
    <col min="1537" max="1537" width="11.5546875" style="11" customWidth="1"/>
    <col min="1538" max="1540" width="9.109375" style="11"/>
    <col min="1541" max="1541" width="10" style="11" bestFit="1" customWidth="1"/>
    <col min="1542" max="1542" width="13.44140625" style="11" customWidth="1"/>
    <col min="1543" max="1543" width="14.44140625" style="11" bestFit="1" customWidth="1"/>
    <col min="1544" max="1544" width="14.109375" style="11" customWidth="1"/>
    <col min="1545" max="1779" width="9.109375" style="11"/>
    <col min="1780" max="1780" width="19.88671875" style="11" customWidth="1"/>
    <col min="1781" max="1781" width="16" style="11" customWidth="1"/>
    <col min="1782" max="1782" width="15.5546875" style="11" customWidth="1"/>
    <col min="1783" max="1783" width="17.6640625" style="11" customWidth="1"/>
    <col min="1784" max="1785" width="15.5546875" style="11" customWidth="1"/>
    <col min="1786" max="1786" width="16.6640625" style="11" customWidth="1"/>
    <col min="1787" max="1787" width="16.33203125" style="11" customWidth="1"/>
    <col min="1788" max="1788" width="17.6640625" style="11" customWidth="1"/>
    <col min="1789" max="1789" width="14" style="11" customWidth="1"/>
    <col min="1790" max="1790" width="15" style="11" customWidth="1"/>
    <col min="1791" max="1791" width="4" style="11" customWidth="1"/>
    <col min="1792" max="1792" width="9.109375" style="11"/>
    <col min="1793" max="1793" width="11.5546875" style="11" customWidth="1"/>
    <col min="1794" max="1796" width="9.109375" style="11"/>
    <col min="1797" max="1797" width="10" style="11" bestFit="1" customWidth="1"/>
    <col min="1798" max="1798" width="13.44140625" style="11" customWidth="1"/>
    <col min="1799" max="1799" width="14.44140625" style="11" bestFit="1" customWidth="1"/>
    <col min="1800" max="1800" width="14.109375" style="11" customWidth="1"/>
    <col min="1801" max="2035" width="9.109375" style="11"/>
    <col min="2036" max="2036" width="19.88671875" style="11" customWidth="1"/>
    <col min="2037" max="2037" width="16" style="11" customWidth="1"/>
    <col min="2038" max="2038" width="15.5546875" style="11" customWidth="1"/>
    <col min="2039" max="2039" width="17.6640625" style="11" customWidth="1"/>
    <col min="2040" max="2041" width="15.5546875" style="11" customWidth="1"/>
    <col min="2042" max="2042" width="16.6640625" style="11" customWidth="1"/>
    <col min="2043" max="2043" width="16.33203125" style="11" customWidth="1"/>
    <col min="2044" max="2044" width="17.6640625" style="11" customWidth="1"/>
    <col min="2045" max="2045" width="14" style="11" customWidth="1"/>
    <col min="2046" max="2046" width="15" style="11" customWidth="1"/>
    <col min="2047" max="2047" width="4" style="11" customWidth="1"/>
    <col min="2048" max="2048" width="9.109375" style="11"/>
    <col min="2049" max="2049" width="11.5546875" style="11" customWidth="1"/>
    <col min="2050" max="2052" width="9.109375" style="11"/>
    <col min="2053" max="2053" width="10" style="11" bestFit="1" customWidth="1"/>
    <col min="2054" max="2054" width="13.44140625" style="11" customWidth="1"/>
    <col min="2055" max="2055" width="14.44140625" style="11" bestFit="1" customWidth="1"/>
    <col min="2056" max="2056" width="14.109375" style="11" customWidth="1"/>
    <col min="2057" max="2291" width="9.109375" style="11"/>
    <col min="2292" max="2292" width="19.88671875" style="11" customWidth="1"/>
    <col min="2293" max="2293" width="16" style="11" customWidth="1"/>
    <col min="2294" max="2294" width="15.5546875" style="11" customWidth="1"/>
    <col min="2295" max="2295" width="17.6640625" style="11" customWidth="1"/>
    <col min="2296" max="2297" width="15.5546875" style="11" customWidth="1"/>
    <col min="2298" max="2298" width="16.6640625" style="11" customWidth="1"/>
    <col min="2299" max="2299" width="16.33203125" style="11" customWidth="1"/>
    <col min="2300" max="2300" width="17.6640625" style="11" customWidth="1"/>
    <col min="2301" max="2301" width="14" style="11" customWidth="1"/>
    <col min="2302" max="2302" width="15" style="11" customWidth="1"/>
    <col min="2303" max="2303" width="4" style="11" customWidth="1"/>
    <col min="2304" max="2304" width="9.109375" style="11"/>
    <col min="2305" max="2305" width="11.5546875" style="11" customWidth="1"/>
    <col min="2306" max="2308" width="9.109375" style="11"/>
    <col min="2309" max="2309" width="10" style="11" bestFit="1" customWidth="1"/>
    <col min="2310" max="2310" width="13.44140625" style="11" customWidth="1"/>
    <col min="2311" max="2311" width="14.44140625" style="11" bestFit="1" customWidth="1"/>
    <col min="2312" max="2312" width="14.109375" style="11" customWidth="1"/>
    <col min="2313" max="2547" width="9.109375" style="11"/>
    <col min="2548" max="2548" width="19.88671875" style="11" customWidth="1"/>
    <col min="2549" max="2549" width="16" style="11" customWidth="1"/>
    <col min="2550" max="2550" width="15.5546875" style="11" customWidth="1"/>
    <col min="2551" max="2551" width="17.6640625" style="11" customWidth="1"/>
    <col min="2552" max="2553" width="15.5546875" style="11" customWidth="1"/>
    <col min="2554" max="2554" width="16.6640625" style="11" customWidth="1"/>
    <col min="2555" max="2555" width="16.33203125" style="11" customWidth="1"/>
    <col min="2556" max="2556" width="17.6640625" style="11" customWidth="1"/>
    <col min="2557" max="2557" width="14" style="11" customWidth="1"/>
    <col min="2558" max="2558" width="15" style="11" customWidth="1"/>
    <col min="2559" max="2559" width="4" style="11" customWidth="1"/>
    <col min="2560" max="2560" width="9.109375" style="11"/>
    <col min="2561" max="2561" width="11.5546875" style="11" customWidth="1"/>
    <col min="2562" max="2564" width="9.109375" style="11"/>
    <col min="2565" max="2565" width="10" style="11" bestFit="1" customWidth="1"/>
    <col min="2566" max="2566" width="13.44140625" style="11" customWidth="1"/>
    <col min="2567" max="2567" width="14.44140625" style="11" bestFit="1" customWidth="1"/>
    <col min="2568" max="2568" width="14.109375" style="11" customWidth="1"/>
    <col min="2569" max="2803" width="9.109375" style="11"/>
    <col min="2804" max="2804" width="19.88671875" style="11" customWidth="1"/>
    <col min="2805" max="2805" width="16" style="11" customWidth="1"/>
    <col min="2806" max="2806" width="15.5546875" style="11" customWidth="1"/>
    <col min="2807" max="2807" width="17.6640625" style="11" customWidth="1"/>
    <col min="2808" max="2809" width="15.5546875" style="11" customWidth="1"/>
    <col min="2810" max="2810" width="16.6640625" style="11" customWidth="1"/>
    <col min="2811" max="2811" width="16.33203125" style="11" customWidth="1"/>
    <col min="2812" max="2812" width="17.6640625" style="11" customWidth="1"/>
    <col min="2813" max="2813" width="14" style="11" customWidth="1"/>
    <col min="2814" max="2814" width="15" style="11" customWidth="1"/>
    <col min="2815" max="2815" width="4" style="11" customWidth="1"/>
    <col min="2816" max="2816" width="9.109375" style="11"/>
    <col min="2817" max="2817" width="11.5546875" style="11" customWidth="1"/>
    <col min="2818" max="2820" width="9.109375" style="11"/>
    <col min="2821" max="2821" width="10" style="11" bestFit="1" customWidth="1"/>
    <col min="2822" max="2822" width="13.44140625" style="11" customWidth="1"/>
    <col min="2823" max="2823" width="14.44140625" style="11" bestFit="1" customWidth="1"/>
    <col min="2824" max="2824" width="14.109375" style="11" customWidth="1"/>
    <col min="2825" max="3059" width="9.109375" style="11"/>
    <col min="3060" max="3060" width="19.88671875" style="11" customWidth="1"/>
    <col min="3061" max="3061" width="16" style="11" customWidth="1"/>
    <col min="3062" max="3062" width="15.5546875" style="11" customWidth="1"/>
    <col min="3063" max="3063" width="17.6640625" style="11" customWidth="1"/>
    <col min="3064" max="3065" width="15.5546875" style="11" customWidth="1"/>
    <col min="3066" max="3066" width="16.6640625" style="11" customWidth="1"/>
    <col min="3067" max="3067" width="16.33203125" style="11" customWidth="1"/>
    <col min="3068" max="3068" width="17.6640625" style="11" customWidth="1"/>
    <col min="3069" max="3069" width="14" style="11" customWidth="1"/>
    <col min="3070" max="3070" width="15" style="11" customWidth="1"/>
    <col min="3071" max="3071" width="4" style="11" customWidth="1"/>
    <col min="3072" max="3072" width="9.109375" style="11"/>
    <col min="3073" max="3073" width="11.5546875" style="11" customWidth="1"/>
    <col min="3074" max="3076" width="9.109375" style="11"/>
    <col min="3077" max="3077" width="10" style="11" bestFit="1" customWidth="1"/>
    <col min="3078" max="3078" width="13.44140625" style="11" customWidth="1"/>
    <col min="3079" max="3079" width="14.44140625" style="11" bestFit="1" customWidth="1"/>
    <col min="3080" max="3080" width="14.109375" style="11" customWidth="1"/>
    <col min="3081" max="3315" width="9.109375" style="11"/>
    <col min="3316" max="3316" width="19.88671875" style="11" customWidth="1"/>
    <col min="3317" max="3317" width="16" style="11" customWidth="1"/>
    <col min="3318" max="3318" width="15.5546875" style="11" customWidth="1"/>
    <col min="3319" max="3319" width="17.6640625" style="11" customWidth="1"/>
    <col min="3320" max="3321" width="15.5546875" style="11" customWidth="1"/>
    <col min="3322" max="3322" width="16.6640625" style="11" customWidth="1"/>
    <col min="3323" max="3323" width="16.33203125" style="11" customWidth="1"/>
    <col min="3324" max="3324" width="17.6640625" style="11" customWidth="1"/>
    <col min="3325" max="3325" width="14" style="11" customWidth="1"/>
    <col min="3326" max="3326" width="15" style="11" customWidth="1"/>
    <col min="3327" max="3327" width="4" style="11" customWidth="1"/>
    <col min="3328" max="3328" width="9.109375" style="11"/>
    <col min="3329" max="3329" width="11.5546875" style="11" customWidth="1"/>
    <col min="3330" max="3332" width="9.109375" style="11"/>
    <col min="3333" max="3333" width="10" style="11" bestFit="1" customWidth="1"/>
    <col min="3334" max="3334" width="13.44140625" style="11" customWidth="1"/>
    <col min="3335" max="3335" width="14.44140625" style="11" bestFit="1" customWidth="1"/>
    <col min="3336" max="3336" width="14.109375" style="11" customWidth="1"/>
    <col min="3337" max="3571" width="9.109375" style="11"/>
    <col min="3572" max="3572" width="19.88671875" style="11" customWidth="1"/>
    <col min="3573" max="3573" width="16" style="11" customWidth="1"/>
    <col min="3574" max="3574" width="15.5546875" style="11" customWidth="1"/>
    <col min="3575" max="3575" width="17.6640625" style="11" customWidth="1"/>
    <col min="3576" max="3577" width="15.5546875" style="11" customWidth="1"/>
    <col min="3578" max="3578" width="16.6640625" style="11" customWidth="1"/>
    <col min="3579" max="3579" width="16.33203125" style="11" customWidth="1"/>
    <col min="3580" max="3580" width="17.6640625" style="11" customWidth="1"/>
    <col min="3581" max="3581" width="14" style="11" customWidth="1"/>
    <col min="3582" max="3582" width="15" style="11" customWidth="1"/>
    <col min="3583" max="3583" width="4" style="11" customWidth="1"/>
    <col min="3584" max="3584" width="9.109375" style="11"/>
    <col min="3585" max="3585" width="11.5546875" style="11" customWidth="1"/>
    <col min="3586" max="3588" width="9.109375" style="11"/>
    <col min="3589" max="3589" width="10" style="11" bestFit="1" customWidth="1"/>
    <col min="3590" max="3590" width="13.44140625" style="11" customWidth="1"/>
    <col min="3591" max="3591" width="14.44140625" style="11" bestFit="1" customWidth="1"/>
    <col min="3592" max="3592" width="14.109375" style="11" customWidth="1"/>
    <col min="3593" max="3827" width="9.109375" style="11"/>
    <col min="3828" max="3828" width="19.88671875" style="11" customWidth="1"/>
    <col min="3829" max="3829" width="16" style="11" customWidth="1"/>
    <col min="3830" max="3830" width="15.5546875" style="11" customWidth="1"/>
    <col min="3831" max="3831" width="17.6640625" style="11" customWidth="1"/>
    <col min="3832" max="3833" width="15.5546875" style="11" customWidth="1"/>
    <col min="3834" max="3834" width="16.6640625" style="11" customWidth="1"/>
    <col min="3835" max="3835" width="16.33203125" style="11" customWidth="1"/>
    <col min="3836" max="3836" width="17.6640625" style="11" customWidth="1"/>
    <col min="3837" max="3837" width="14" style="11" customWidth="1"/>
    <col min="3838" max="3838" width="15" style="11" customWidth="1"/>
    <col min="3839" max="3839" width="4" style="11" customWidth="1"/>
    <col min="3840" max="3840" width="9.109375" style="11"/>
    <col min="3841" max="3841" width="11.5546875" style="11" customWidth="1"/>
    <col min="3842" max="3844" width="9.109375" style="11"/>
    <col min="3845" max="3845" width="10" style="11" bestFit="1" customWidth="1"/>
    <col min="3846" max="3846" width="13.44140625" style="11" customWidth="1"/>
    <col min="3847" max="3847" width="14.44140625" style="11" bestFit="1" customWidth="1"/>
    <col min="3848" max="3848" width="14.109375" style="11" customWidth="1"/>
    <col min="3849" max="4083" width="9.109375" style="11"/>
    <col min="4084" max="4084" width="19.88671875" style="11" customWidth="1"/>
    <col min="4085" max="4085" width="16" style="11" customWidth="1"/>
    <col min="4086" max="4086" width="15.5546875" style="11" customWidth="1"/>
    <col min="4087" max="4087" width="17.6640625" style="11" customWidth="1"/>
    <col min="4088" max="4089" width="15.5546875" style="11" customWidth="1"/>
    <col min="4090" max="4090" width="16.6640625" style="11" customWidth="1"/>
    <col min="4091" max="4091" width="16.33203125" style="11" customWidth="1"/>
    <col min="4092" max="4092" width="17.6640625" style="11" customWidth="1"/>
    <col min="4093" max="4093" width="14" style="11" customWidth="1"/>
    <col min="4094" max="4094" width="15" style="11" customWidth="1"/>
    <col min="4095" max="4095" width="4" style="11" customWidth="1"/>
    <col min="4096" max="4096" width="9.109375" style="11"/>
    <col min="4097" max="4097" width="11.5546875" style="11" customWidth="1"/>
    <col min="4098" max="4100" width="9.109375" style="11"/>
    <col min="4101" max="4101" width="10" style="11" bestFit="1" customWidth="1"/>
    <col min="4102" max="4102" width="13.44140625" style="11" customWidth="1"/>
    <col min="4103" max="4103" width="14.44140625" style="11" bestFit="1" customWidth="1"/>
    <col min="4104" max="4104" width="14.109375" style="11" customWidth="1"/>
    <col min="4105" max="4339" width="9.109375" style="11"/>
    <col min="4340" max="4340" width="19.88671875" style="11" customWidth="1"/>
    <col min="4341" max="4341" width="16" style="11" customWidth="1"/>
    <col min="4342" max="4342" width="15.5546875" style="11" customWidth="1"/>
    <col min="4343" max="4343" width="17.6640625" style="11" customWidth="1"/>
    <col min="4344" max="4345" width="15.5546875" style="11" customWidth="1"/>
    <col min="4346" max="4346" width="16.6640625" style="11" customWidth="1"/>
    <col min="4347" max="4347" width="16.33203125" style="11" customWidth="1"/>
    <col min="4348" max="4348" width="17.6640625" style="11" customWidth="1"/>
    <col min="4349" max="4349" width="14" style="11" customWidth="1"/>
    <col min="4350" max="4350" width="15" style="11" customWidth="1"/>
    <col min="4351" max="4351" width="4" style="11" customWidth="1"/>
    <col min="4352" max="4352" width="9.109375" style="11"/>
    <col min="4353" max="4353" width="11.5546875" style="11" customWidth="1"/>
    <col min="4354" max="4356" width="9.109375" style="11"/>
    <col min="4357" max="4357" width="10" style="11" bestFit="1" customWidth="1"/>
    <col min="4358" max="4358" width="13.44140625" style="11" customWidth="1"/>
    <col min="4359" max="4359" width="14.44140625" style="11" bestFit="1" customWidth="1"/>
    <col min="4360" max="4360" width="14.109375" style="11" customWidth="1"/>
    <col min="4361" max="4595" width="9.109375" style="11"/>
    <col min="4596" max="4596" width="19.88671875" style="11" customWidth="1"/>
    <col min="4597" max="4597" width="16" style="11" customWidth="1"/>
    <col min="4598" max="4598" width="15.5546875" style="11" customWidth="1"/>
    <col min="4599" max="4599" width="17.6640625" style="11" customWidth="1"/>
    <col min="4600" max="4601" width="15.5546875" style="11" customWidth="1"/>
    <col min="4602" max="4602" width="16.6640625" style="11" customWidth="1"/>
    <col min="4603" max="4603" width="16.33203125" style="11" customWidth="1"/>
    <col min="4604" max="4604" width="17.6640625" style="11" customWidth="1"/>
    <col min="4605" max="4605" width="14" style="11" customWidth="1"/>
    <col min="4606" max="4606" width="15" style="11" customWidth="1"/>
    <col min="4607" max="4607" width="4" style="11" customWidth="1"/>
    <col min="4608" max="4608" width="9.109375" style="11"/>
    <col min="4609" max="4609" width="11.5546875" style="11" customWidth="1"/>
    <col min="4610" max="4612" width="9.109375" style="11"/>
    <col min="4613" max="4613" width="10" style="11" bestFit="1" customWidth="1"/>
    <col min="4614" max="4614" width="13.44140625" style="11" customWidth="1"/>
    <col min="4615" max="4615" width="14.44140625" style="11" bestFit="1" customWidth="1"/>
    <col min="4616" max="4616" width="14.109375" style="11" customWidth="1"/>
    <col min="4617" max="4851" width="9.109375" style="11"/>
    <col min="4852" max="4852" width="19.88671875" style="11" customWidth="1"/>
    <col min="4853" max="4853" width="16" style="11" customWidth="1"/>
    <col min="4854" max="4854" width="15.5546875" style="11" customWidth="1"/>
    <col min="4855" max="4855" width="17.6640625" style="11" customWidth="1"/>
    <col min="4856" max="4857" width="15.5546875" style="11" customWidth="1"/>
    <col min="4858" max="4858" width="16.6640625" style="11" customWidth="1"/>
    <col min="4859" max="4859" width="16.33203125" style="11" customWidth="1"/>
    <col min="4860" max="4860" width="17.6640625" style="11" customWidth="1"/>
    <col min="4861" max="4861" width="14" style="11" customWidth="1"/>
    <col min="4862" max="4862" width="15" style="11" customWidth="1"/>
    <col min="4863" max="4863" width="4" style="11" customWidth="1"/>
    <col min="4864" max="4864" width="9.109375" style="11"/>
    <col min="4865" max="4865" width="11.5546875" style="11" customWidth="1"/>
    <col min="4866" max="4868" width="9.109375" style="11"/>
    <col min="4869" max="4869" width="10" style="11" bestFit="1" customWidth="1"/>
    <col min="4870" max="4870" width="13.44140625" style="11" customWidth="1"/>
    <col min="4871" max="4871" width="14.44140625" style="11" bestFit="1" customWidth="1"/>
    <col min="4872" max="4872" width="14.109375" style="11" customWidth="1"/>
    <col min="4873" max="5107" width="9.109375" style="11"/>
    <col min="5108" max="5108" width="19.88671875" style="11" customWidth="1"/>
    <col min="5109" max="5109" width="16" style="11" customWidth="1"/>
    <col min="5110" max="5110" width="15.5546875" style="11" customWidth="1"/>
    <col min="5111" max="5111" width="17.6640625" style="11" customWidth="1"/>
    <col min="5112" max="5113" width="15.5546875" style="11" customWidth="1"/>
    <col min="5114" max="5114" width="16.6640625" style="11" customWidth="1"/>
    <col min="5115" max="5115" width="16.33203125" style="11" customWidth="1"/>
    <col min="5116" max="5116" width="17.6640625" style="11" customWidth="1"/>
    <col min="5117" max="5117" width="14" style="11" customWidth="1"/>
    <col min="5118" max="5118" width="15" style="11" customWidth="1"/>
    <col min="5119" max="5119" width="4" style="11" customWidth="1"/>
    <col min="5120" max="5120" width="9.109375" style="11"/>
    <col min="5121" max="5121" width="11.5546875" style="11" customWidth="1"/>
    <col min="5122" max="5124" width="9.109375" style="11"/>
    <col min="5125" max="5125" width="10" style="11" bestFit="1" customWidth="1"/>
    <col min="5126" max="5126" width="13.44140625" style="11" customWidth="1"/>
    <col min="5127" max="5127" width="14.44140625" style="11" bestFit="1" customWidth="1"/>
    <col min="5128" max="5128" width="14.109375" style="11" customWidth="1"/>
    <col min="5129" max="5363" width="9.109375" style="11"/>
    <col min="5364" max="5364" width="19.88671875" style="11" customWidth="1"/>
    <col min="5365" max="5365" width="16" style="11" customWidth="1"/>
    <col min="5366" max="5366" width="15.5546875" style="11" customWidth="1"/>
    <col min="5367" max="5367" width="17.6640625" style="11" customWidth="1"/>
    <col min="5368" max="5369" width="15.5546875" style="11" customWidth="1"/>
    <col min="5370" max="5370" width="16.6640625" style="11" customWidth="1"/>
    <col min="5371" max="5371" width="16.33203125" style="11" customWidth="1"/>
    <col min="5372" max="5372" width="17.6640625" style="11" customWidth="1"/>
    <col min="5373" max="5373" width="14" style="11" customWidth="1"/>
    <col min="5374" max="5374" width="15" style="11" customWidth="1"/>
    <col min="5375" max="5375" width="4" style="11" customWidth="1"/>
    <col min="5376" max="5376" width="9.109375" style="11"/>
    <col min="5377" max="5377" width="11.5546875" style="11" customWidth="1"/>
    <col min="5378" max="5380" width="9.109375" style="11"/>
    <col min="5381" max="5381" width="10" style="11" bestFit="1" customWidth="1"/>
    <col min="5382" max="5382" width="13.44140625" style="11" customWidth="1"/>
    <col min="5383" max="5383" width="14.44140625" style="11" bestFit="1" customWidth="1"/>
    <col min="5384" max="5384" width="14.109375" style="11" customWidth="1"/>
    <col min="5385" max="5619" width="9.109375" style="11"/>
    <col min="5620" max="5620" width="19.88671875" style="11" customWidth="1"/>
    <col min="5621" max="5621" width="16" style="11" customWidth="1"/>
    <col min="5622" max="5622" width="15.5546875" style="11" customWidth="1"/>
    <col min="5623" max="5623" width="17.6640625" style="11" customWidth="1"/>
    <col min="5624" max="5625" width="15.5546875" style="11" customWidth="1"/>
    <col min="5626" max="5626" width="16.6640625" style="11" customWidth="1"/>
    <col min="5627" max="5627" width="16.33203125" style="11" customWidth="1"/>
    <col min="5628" max="5628" width="17.6640625" style="11" customWidth="1"/>
    <col min="5629" max="5629" width="14" style="11" customWidth="1"/>
    <col min="5630" max="5630" width="15" style="11" customWidth="1"/>
    <col min="5631" max="5631" width="4" style="11" customWidth="1"/>
    <col min="5632" max="5632" width="9.109375" style="11"/>
    <col min="5633" max="5633" width="11.5546875" style="11" customWidth="1"/>
    <col min="5634" max="5636" width="9.109375" style="11"/>
    <col min="5637" max="5637" width="10" style="11" bestFit="1" customWidth="1"/>
    <col min="5638" max="5638" width="13.44140625" style="11" customWidth="1"/>
    <col min="5639" max="5639" width="14.44140625" style="11" bestFit="1" customWidth="1"/>
    <col min="5640" max="5640" width="14.109375" style="11" customWidth="1"/>
    <col min="5641" max="5875" width="9.109375" style="11"/>
    <col min="5876" max="5876" width="19.88671875" style="11" customWidth="1"/>
    <col min="5877" max="5877" width="16" style="11" customWidth="1"/>
    <col min="5878" max="5878" width="15.5546875" style="11" customWidth="1"/>
    <col min="5879" max="5879" width="17.6640625" style="11" customWidth="1"/>
    <col min="5880" max="5881" width="15.5546875" style="11" customWidth="1"/>
    <col min="5882" max="5882" width="16.6640625" style="11" customWidth="1"/>
    <col min="5883" max="5883" width="16.33203125" style="11" customWidth="1"/>
    <col min="5884" max="5884" width="17.6640625" style="11" customWidth="1"/>
    <col min="5885" max="5885" width="14" style="11" customWidth="1"/>
    <col min="5886" max="5886" width="15" style="11" customWidth="1"/>
    <col min="5887" max="5887" width="4" style="11" customWidth="1"/>
    <col min="5888" max="5888" width="9.109375" style="11"/>
    <col min="5889" max="5889" width="11.5546875" style="11" customWidth="1"/>
    <col min="5890" max="5892" width="9.109375" style="11"/>
    <col min="5893" max="5893" width="10" style="11" bestFit="1" customWidth="1"/>
    <col min="5894" max="5894" width="13.44140625" style="11" customWidth="1"/>
    <col min="5895" max="5895" width="14.44140625" style="11" bestFit="1" customWidth="1"/>
    <col min="5896" max="5896" width="14.109375" style="11" customWidth="1"/>
    <col min="5897" max="6131" width="9.109375" style="11"/>
    <col min="6132" max="6132" width="19.88671875" style="11" customWidth="1"/>
    <col min="6133" max="6133" width="16" style="11" customWidth="1"/>
    <col min="6134" max="6134" width="15.5546875" style="11" customWidth="1"/>
    <col min="6135" max="6135" width="17.6640625" style="11" customWidth="1"/>
    <col min="6136" max="6137" width="15.5546875" style="11" customWidth="1"/>
    <col min="6138" max="6138" width="16.6640625" style="11" customWidth="1"/>
    <col min="6139" max="6139" width="16.33203125" style="11" customWidth="1"/>
    <col min="6140" max="6140" width="17.6640625" style="11" customWidth="1"/>
    <col min="6141" max="6141" width="14" style="11" customWidth="1"/>
    <col min="6142" max="6142" width="15" style="11" customWidth="1"/>
    <col min="6143" max="6143" width="4" style="11" customWidth="1"/>
    <col min="6144" max="6144" width="9.109375" style="11"/>
    <col min="6145" max="6145" width="11.5546875" style="11" customWidth="1"/>
    <col min="6146" max="6148" width="9.109375" style="11"/>
    <col min="6149" max="6149" width="10" style="11" bestFit="1" customWidth="1"/>
    <col min="6150" max="6150" width="13.44140625" style="11" customWidth="1"/>
    <col min="6151" max="6151" width="14.44140625" style="11" bestFit="1" customWidth="1"/>
    <col min="6152" max="6152" width="14.109375" style="11" customWidth="1"/>
    <col min="6153" max="6387" width="9.109375" style="11"/>
    <col min="6388" max="6388" width="19.88671875" style="11" customWidth="1"/>
    <col min="6389" max="6389" width="16" style="11" customWidth="1"/>
    <col min="6390" max="6390" width="15.5546875" style="11" customWidth="1"/>
    <col min="6391" max="6391" width="17.6640625" style="11" customWidth="1"/>
    <col min="6392" max="6393" width="15.5546875" style="11" customWidth="1"/>
    <col min="6394" max="6394" width="16.6640625" style="11" customWidth="1"/>
    <col min="6395" max="6395" width="16.33203125" style="11" customWidth="1"/>
    <col min="6396" max="6396" width="17.6640625" style="11" customWidth="1"/>
    <col min="6397" max="6397" width="14" style="11" customWidth="1"/>
    <col min="6398" max="6398" width="15" style="11" customWidth="1"/>
    <col min="6399" max="6399" width="4" style="11" customWidth="1"/>
    <col min="6400" max="6400" width="9.109375" style="11"/>
    <col min="6401" max="6401" width="11.5546875" style="11" customWidth="1"/>
    <col min="6402" max="6404" width="9.109375" style="11"/>
    <col min="6405" max="6405" width="10" style="11" bestFit="1" customWidth="1"/>
    <col min="6406" max="6406" width="13.44140625" style="11" customWidth="1"/>
    <col min="6407" max="6407" width="14.44140625" style="11" bestFit="1" customWidth="1"/>
    <col min="6408" max="6408" width="14.109375" style="11" customWidth="1"/>
    <col min="6409" max="6643" width="9.109375" style="11"/>
    <col min="6644" max="6644" width="19.88671875" style="11" customWidth="1"/>
    <col min="6645" max="6645" width="16" style="11" customWidth="1"/>
    <col min="6646" max="6646" width="15.5546875" style="11" customWidth="1"/>
    <col min="6647" max="6647" width="17.6640625" style="11" customWidth="1"/>
    <col min="6648" max="6649" width="15.5546875" style="11" customWidth="1"/>
    <col min="6650" max="6650" width="16.6640625" style="11" customWidth="1"/>
    <col min="6651" max="6651" width="16.33203125" style="11" customWidth="1"/>
    <col min="6652" max="6652" width="17.6640625" style="11" customWidth="1"/>
    <col min="6653" max="6653" width="14" style="11" customWidth="1"/>
    <col min="6654" max="6654" width="15" style="11" customWidth="1"/>
    <col min="6655" max="6655" width="4" style="11" customWidth="1"/>
    <col min="6656" max="6656" width="9.109375" style="11"/>
    <col min="6657" max="6657" width="11.5546875" style="11" customWidth="1"/>
    <col min="6658" max="6660" width="9.109375" style="11"/>
    <col min="6661" max="6661" width="10" style="11" bestFit="1" customWidth="1"/>
    <col min="6662" max="6662" width="13.44140625" style="11" customWidth="1"/>
    <col min="6663" max="6663" width="14.44140625" style="11" bestFit="1" customWidth="1"/>
    <col min="6664" max="6664" width="14.109375" style="11" customWidth="1"/>
    <col min="6665" max="6899" width="9.109375" style="11"/>
    <col min="6900" max="6900" width="19.88671875" style="11" customWidth="1"/>
    <col min="6901" max="6901" width="16" style="11" customWidth="1"/>
    <col min="6902" max="6902" width="15.5546875" style="11" customWidth="1"/>
    <col min="6903" max="6903" width="17.6640625" style="11" customWidth="1"/>
    <col min="6904" max="6905" width="15.5546875" style="11" customWidth="1"/>
    <col min="6906" max="6906" width="16.6640625" style="11" customWidth="1"/>
    <col min="6907" max="6907" width="16.33203125" style="11" customWidth="1"/>
    <col min="6908" max="6908" width="17.6640625" style="11" customWidth="1"/>
    <col min="6909" max="6909" width="14" style="11" customWidth="1"/>
    <col min="6910" max="6910" width="15" style="11" customWidth="1"/>
    <col min="6911" max="6911" width="4" style="11" customWidth="1"/>
    <col min="6912" max="6912" width="9.109375" style="11"/>
    <col min="6913" max="6913" width="11.5546875" style="11" customWidth="1"/>
    <col min="6914" max="6916" width="9.109375" style="11"/>
    <col min="6917" max="6917" width="10" style="11" bestFit="1" customWidth="1"/>
    <col min="6918" max="6918" width="13.44140625" style="11" customWidth="1"/>
    <col min="6919" max="6919" width="14.44140625" style="11" bestFit="1" customWidth="1"/>
    <col min="6920" max="6920" width="14.109375" style="11" customWidth="1"/>
    <col min="6921" max="7155" width="9.109375" style="11"/>
    <col min="7156" max="7156" width="19.88671875" style="11" customWidth="1"/>
    <col min="7157" max="7157" width="16" style="11" customWidth="1"/>
    <col min="7158" max="7158" width="15.5546875" style="11" customWidth="1"/>
    <col min="7159" max="7159" width="17.6640625" style="11" customWidth="1"/>
    <col min="7160" max="7161" width="15.5546875" style="11" customWidth="1"/>
    <col min="7162" max="7162" width="16.6640625" style="11" customWidth="1"/>
    <col min="7163" max="7163" width="16.33203125" style="11" customWidth="1"/>
    <col min="7164" max="7164" width="17.6640625" style="11" customWidth="1"/>
    <col min="7165" max="7165" width="14" style="11" customWidth="1"/>
    <col min="7166" max="7166" width="15" style="11" customWidth="1"/>
    <col min="7167" max="7167" width="4" style="11" customWidth="1"/>
    <col min="7168" max="7168" width="9.109375" style="11"/>
    <col min="7169" max="7169" width="11.5546875" style="11" customWidth="1"/>
    <col min="7170" max="7172" width="9.109375" style="11"/>
    <col min="7173" max="7173" width="10" style="11" bestFit="1" customWidth="1"/>
    <col min="7174" max="7174" width="13.44140625" style="11" customWidth="1"/>
    <col min="7175" max="7175" width="14.44140625" style="11" bestFit="1" customWidth="1"/>
    <col min="7176" max="7176" width="14.109375" style="11" customWidth="1"/>
    <col min="7177" max="7411" width="9.109375" style="11"/>
    <col min="7412" max="7412" width="19.88671875" style="11" customWidth="1"/>
    <col min="7413" max="7413" width="16" style="11" customWidth="1"/>
    <col min="7414" max="7414" width="15.5546875" style="11" customWidth="1"/>
    <col min="7415" max="7415" width="17.6640625" style="11" customWidth="1"/>
    <col min="7416" max="7417" width="15.5546875" style="11" customWidth="1"/>
    <col min="7418" max="7418" width="16.6640625" style="11" customWidth="1"/>
    <col min="7419" max="7419" width="16.33203125" style="11" customWidth="1"/>
    <col min="7420" max="7420" width="17.6640625" style="11" customWidth="1"/>
    <col min="7421" max="7421" width="14" style="11" customWidth="1"/>
    <col min="7422" max="7422" width="15" style="11" customWidth="1"/>
    <col min="7423" max="7423" width="4" style="11" customWidth="1"/>
    <col min="7424" max="7424" width="9.109375" style="11"/>
    <col min="7425" max="7425" width="11.5546875" style="11" customWidth="1"/>
    <col min="7426" max="7428" width="9.109375" style="11"/>
    <col min="7429" max="7429" width="10" style="11" bestFit="1" customWidth="1"/>
    <col min="7430" max="7430" width="13.44140625" style="11" customWidth="1"/>
    <col min="7431" max="7431" width="14.44140625" style="11" bestFit="1" customWidth="1"/>
    <col min="7432" max="7432" width="14.109375" style="11" customWidth="1"/>
    <col min="7433" max="7667" width="9.109375" style="11"/>
    <col min="7668" max="7668" width="19.88671875" style="11" customWidth="1"/>
    <col min="7669" max="7669" width="16" style="11" customWidth="1"/>
    <col min="7670" max="7670" width="15.5546875" style="11" customWidth="1"/>
    <col min="7671" max="7671" width="17.6640625" style="11" customWidth="1"/>
    <col min="7672" max="7673" width="15.5546875" style="11" customWidth="1"/>
    <col min="7674" max="7674" width="16.6640625" style="11" customWidth="1"/>
    <col min="7675" max="7675" width="16.33203125" style="11" customWidth="1"/>
    <col min="7676" max="7676" width="17.6640625" style="11" customWidth="1"/>
    <col min="7677" max="7677" width="14" style="11" customWidth="1"/>
    <col min="7678" max="7678" width="15" style="11" customWidth="1"/>
    <col min="7679" max="7679" width="4" style="11" customWidth="1"/>
    <col min="7680" max="7680" width="9.109375" style="11"/>
    <col min="7681" max="7681" width="11.5546875" style="11" customWidth="1"/>
    <col min="7682" max="7684" width="9.109375" style="11"/>
    <col min="7685" max="7685" width="10" style="11" bestFit="1" customWidth="1"/>
    <col min="7686" max="7686" width="13.44140625" style="11" customWidth="1"/>
    <col min="7687" max="7687" width="14.44140625" style="11" bestFit="1" customWidth="1"/>
    <col min="7688" max="7688" width="14.109375" style="11" customWidth="1"/>
    <col min="7689" max="7923" width="9.109375" style="11"/>
    <col min="7924" max="7924" width="19.88671875" style="11" customWidth="1"/>
    <col min="7925" max="7925" width="16" style="11" customWidth="1"/>
    <col min="7926" max="7926" width="15.5546875" style="11" customWidth="1"/>
    <col min="7927" max="7927" width="17.6640625" style="11" customWidth="1"/>
    <col min="7928" max="7929" width="15.5546875" style="11" customWidth="1"/>
    <col min="7930" max="7930" width="16.6640625" style="11" customWidth="1"/>
    <col min="7931" max="7931" width="16.33203125" style="11" customWidth="1"/>
    <col min="7932" max="7932" width="17.6640625" style="11" customWidth="1"/>
    <col min="7933" max="7933" width="14" style="11" customWidth="1"/>
    <col min="7934" max="7934" width="15" style="11" customWidth="1"/>
    <col min="7935" max="7935" width="4" style="11" customWidth="1"/>
    <col min="7936" max="7936" width="9.109375" style="11"/>
    <col min="7937" max="7937" width="11.5546875" style="11" customWidth="1"/>
    <col min="7938" max="7940" width="9.109375" style="11"/>
    <col min="7941" max="7941" width="10" style="11" bestFit="1" customWidth="1"/>
    <col min="7942" max="7942" width="13.44140625" style="11" customWidth="1"/>
    <col min="7943" max="7943" width="14.44140625" style="11" bestFit="1" customWidth="1"/>
    <col min="7944" max="7944" width="14.109375" style="11" customWidth="1"/>
    <col min="7945" max="8179" width="9.109375" style="11"/>
    <col min="8180" max="8180" width="19.88671875" style="11" customWidth="1"/>
    <col min="8181" max="8181" width="16" style="11" customWidth="1"/>
    <col min="8182" max="8182" width="15.5546875" style="11" customWidth="1"/>
    <col min="8183" max="8183" width="17.6640625" style="11" customWidth="1"/>
    <col min="8184" max="8185" width="15.5546875" style="11" customWidth="1"/>
    <col min="8186" max="8186" width="16.6640625" style="11" customWidth="1"/>
    <col min="8187" max="8187" width="16.33203125" style="11" customWidth="1"/>
    <col min="8188" max="8188" width="17.6640625" style="11" customWidth="1"/>
    <col min="8189" max="8189" width="14" style="11" customWidth="1"/>
    <col min="8190" max="8190" width="15" style="11" customWidth="1"/>
    <col min="8191" max="8191" width="4" style="11" customWidth="1"/>
    <col min="8192" max="8192" width="9.109375" style="11"/>
    <col min="8193" max="8193" width="11.5546875" style="11" customWidth="1"/>
    <col min="8194" max="8196" width="9.109375" style="11"/>
    <col min="8197" max="8197" width="10" style="11" bestFit="1" customWidth="1"/>
    <col min="8198" max="8198" width="13.44140625" style="11" customWidth="1"/>
    <col min="8199" max="8199" width="14.44140625" style="11" bestFit="1" customWidth="1"/>
    <col min="8200" max="8200" width="14.109375" style="11" customWidth="1"/>
    <col min="8201" max="8435" width="9.109375" style="11"/>
    <col min="8436" max="8436" width="19.88671875" style="11" customWidth="1"/>
    <col min="8437" max="8437" width="16" style="11" customWidth="1"/>
    <col min="8438" max="8438" width="15.5546875" style="11" customWidth="1"/>
    <col min="8439" max="8439" width="17.6640625" style="11" customWidth="1"/>
    <col min="8440" max="8441" width="15.5546875" style="11" customWidth="1"/>
    <col min="8442" max="8442" width="16.6640625" style="11" customWidth="1"/>
    <col min="8443" max="8443" width="16.33203125" style="11" customWidth="1"/>
    <col min="8444" max="8444" width="17.6640625" style="11" customWidth="1"/>
    <col min="8445" max="8445" width="14" style="11" customWidth="1"/>
    <col min="8446" max="8446" width="15" style="11" customWidth="1"/>
    <col min="8447" max="8447" width="4" style="11" customWidth="1"/>
    <col min="8448" max="8448" width="9.109375" style="11"/>
    <col min="8449" max="8449" width="11.5546875" style="11" customWidth="1"/>
    <col min="8450" max="8452" width="9.109375" style="11"/>
    <col min="8453" max="8453" width="10" style="11" bestFit="1" customWidth="1"/>
    <col min="8454" max="8454" width="13.44140625" style="11" customWidth="1"/>
    <col min="8455" max="8455" width="14.44140625" style="11" bestFit="1" customWidth="1"/>
    <col min="8456" max="8456" width="14.109375" style="11" customWidth="1"/>
    <col min="8457" max="8691" width="9.109375" style="11"/>
    <col min="8692" max="8692" width="19.88671875" style="11" customWidth="1"/>
    <col min="8693" max="8693" width="16" style="11" customWidth="1"/>
    <col min="8694" max="8694" width="15.5546875" style="11" customWidth="1"/>
    <col min="8695" max="8695" width="17.6640625" style="11" customWidth="1"/>
    <col min="8696" max="8697" width="15.5546875" style="11" customWidth="1"/>
    <col min="8698" max="8698" width="16.6640625" style="11" customWidth="1"/>
    <col min="8699" max="8699" width="16.33203125" style="11" customWidth="1"/>
    <col min="8700" max="8700" width="17.6640625" style="11" customWidth="1"/>
    <col min="8701" max="8701" width="14" style="11" customWidth="1"/>
    <col min="8702" max="8702" width="15" style="11" customWidth="1"/>
    <col min="8703" max="8703" width="4" style="11" customWidth="1"/>
    <col min="8704" max="8704" width="9.109375" style="11"/>
    <col min="8705" max="8705" width="11.5546875" style="11" customWidth="1"/>
    <col min="8706" max="8708" width="9.109375" style="11"/>
    <col min="8709" max="8709" width="10" style="11" bestFit="1" customWidth="1"/>
    <col min="8710" max="8710" width="13.44140625" style="11" customWidth="1"/>
    <col min="8711" max="8711" width="14.44140625" style="11" bestFit="1" customWidth="1"/>
    <col min="8712" max="8712" width="14.109375" style="11" customWidth="1"/>
    <col min="8713" max="8947" width="9.109375" style="11"/>
    <col min="8948" max="8948" width="19.88671875" style="11" customWidth="1"/>
    <col min="8949" max="8949" width="16" style="11" customWidth="1"/>
    <col min="8950" max="8950" width="15.5546875" style="11" customWidth="1"/>
    <col min="8951" max="8951" width="17.6640625" style="11" customWidth="1"/>
    <col min="8952" max="8953" width="15.5546875" style="11" customWidth="1"/>
    <col min="8954" max="8954" width="16.6640625" style="11" customWidth="1"/>
    <col min="8955" max="8955" width="16.33203125" style="11" customWidth="1"/>
    <col min="8956" max="8956" width="17.6640625" style="11" customWidth="1"/>
    <col min="8957" max="8957" width="14" style="11" customWidth="1"/>
    <col min="8958" max="8958" width="15" style="11" customWidth="1"/>
    <col min="8959" max="8959" width="4" style="11" customWidth="1"/>
    <col min="8960" max="8960" width="9.109375" style="11"/>
    <col min="8961" max="8961" width="11.5546875" style="11" customWidth="1"/>
    <col min="8962" max="8964" width="9.109375" style="11"/>
    <col min="8965" max="8965" width="10" style="11" bestFit="1" customWidth="1"/>
    <col min="8966" max="8966" width="13.44140625" style="11" customWidth="1"/>
    <col min="8967" max="8967" width="14.44140625" style="11" bestFit="1" customWidth="1"/>
    <col min="8968" max="8968" width="14.109375" style="11" customWidth="1"/>
    <col min="8969" max="9203" width="9.109375" style="11"/>
    <col min="9204" max="9204" width="19.88671875" style="11" customWidth="1"/>
    <col min="9205" max="9205" width="16" style="11" customWidth="1"/>
    <col min="9206" max="9206" width="15.5546875" style="11" customWidth="1"/>
    <col min="9207" max="9207" width="17.6640625" style="11" customWidth="1"/>
    <col min="9208" max="9209" width="15.5546875" style="11" customWidth="1"/>
    <col min="9210" max="9210" width="16.6640625" style="11" customWidth="1"/>
    <col min="9211" max="9211" width="16.33203125" style="11" customWidth="1"/>
    <col min="9212" max="9212" width="17.6640625" style="11" customWidth="1"/>
    <col min="9213" max="9213" width="14" style="11" customWidth="1"/>
    <col min="9214" max="9214" width="15" style="11" customWidth="1"/>
    <col min="9215" max="9215" width="4" style="11" customWidth="1"/>
    <col min="9216" max="9216" width="9.109375" style="11"/>
    <col min="9217" max="9217" width="11.5546875" style="11" customWidth="1"/>
    <col min="9218" max="9220" width="9.109375" style="11"/>
    <col min="9221" max="9221" width="10" style="11" bestFit="1" customWidth="1"/>
    <col min="9222" max="9222" width="13.44140625" style="11" customWidth="1"/>
    <col min="9223" max="9223" width="14.44140625" style="11" bestFit="1" customWidth="1"/>
    <col min="9224" max="9224" width="14.109375" style="11" customWidth="1"/>
    <col min="9225" max="9459" width="9.109375" style="11"/>
    <col min="9460" max="9460" width="19.88671875" style="11" customWidth="1"/>
    <col min="9461" max="9461" width="16" style="11" customWidth="1"/>
    <col min="9462" max="9462" width="15.5546875" style="11" customWidth="1"/>
    <col min="9463" max="9463" width="17.6640625" style="11" customWidth="1"/>
    <col min="9464" max="9465" width="15.5546875" style="11" customWidth="1"/>
    <col min="9466" max="9466" width="16.6640625" style="11" customWidth="1"/>
    <col min="9467" max="9467" width="16.33203125" style="11" customWidth="1"/>
    <col min="9468" max="9468" width="17.6640625" style="11" customWidth="1"/>
    <col min="9469" max="9469" width="14" style="11" customWidth="1"/>
    <col min="9470" max="9470" width="15" style="11" customWidth="1"/>
    <col min="9471" max="9471" width="4" style="11" customWidth="1"/>
    <col min="9472" max="9472" width="9.109375" style="11"/>
    <col min="9473" max="9473" width="11.5546875" style="11" customWidth="1"/>
    <col min="9474" max="9476" width="9.109375" style="11"/>
    <col min="9477" max="9477" width="10" style="11" bestFit="1" customWidth="1"/>
    <col min="9478" max="9478" width="13.44140625" style="11" customWidth="1"/>
    <col min="9479" max="9479" width="14.44140625" style="11" bestFit="1" customWidth="1"/>
    <col min="9480" max="9480" width="14.109375" style="11" customWidth="1"/>
    <col min="9481" max="9715" width="9.109375" style="11"/>
    <col min="9716" max="9716" width="19.88671875" style="11" customWidth="1"/>
    <col min="9717" max="9717" width="16" style="11" customWidth="1"/>
    <col min="9718" max="9718" width="15.5546875" style="11" customWidth="1"/>
    <col min="9719" max="9719" width="17.6640625" style="11" customWidth="1"/>
    <col min="9720" max="9721" width="15.5546875" style="11" customWidth="1"/>
    <col min="9722" max="9722" width="16.6640625" style="11" customWidth="1"/>
    <col min="9723" max="9723" width="16.33203125" style="11" customWidth="1"/>
    <col min="9724" max="9724" width="17.6640625" style="11" customWidth="1"/>
    <col min="9725" max="9725" width="14" style="11" customWidth="1"/>
    <col min="9726" max="9726" width="15" style="11" customWidth="1"/>
    <col min="9727" max="9727" width="4" style="11" customWidth="1"/>
    <col min="9728" max="9728" width="9.109375" style="11"/>
    <col min="9729" max="9729" width="11.5546875" style="11" customWidth="1"/>
    <col min="9730" max="9732" width="9.109375" style="11"/>
    <col min="9733" max="9733" width="10" style="11" bestFit="1" customWidth="1"/>
    <col min="9734" max="9734" width="13.44140625" style="11" customWidth="1"/>
    <col min="9735" max="9735" width="14.44140625" style="11" bestFit="1" customWidth="1"/>
    <col min="9736" max="9736" width="14.109375" style="11" customWidth="1"/>
    <col min="9737" max="9971" width="9.109375" style="11"/>
    <col min="9972" max="9972" width="19.88671875" style="11" customWidth="1"/>
    <col min="9973" max="9973" width="16" style="11" customWidth="1"/>
    <col min="9974" max="9974" width="15.5546875" style="11" customWidth="1"/>
    <col min="9975" max="9975" width="17.6640625" style="11" customWidth="1"/>
    <col min="9976" max="9977" width="15.5546875" style="11" customWidth="1"/>
    <col min="9978" max="9978" width="16.6640625" style="11" customWidth="1"/>
    <col min="9979" max="9979" width="16.33203125" style="11" customWidth="1"/>
    <col min="9980" max="9980" width="17.6640625" style="11" customWidth="1"/>
    <col min="9981" max="9981" width="14" style="11" customWidth="1"/>
    <col min="9982" max="9982" width="15" style="11" customWidth="1"/>
    <col min="9983" max="9983" width="4" style="11" customWidth="1"/>
    <col min="9984" max="9984" width="9.109375" style="11"/>
    <col min="9985" max="9985" width="11.5546875" style="11" customWidth="1"/>
    <col min="9986" max="9988" width="9.109375" style="11"/>
    <col min="9989" max="9989" width="10" style="11" bestFit="1" customWidth="1"/>
    <col min="9990" max="9990" width="13.44140625" style="11" customWidth="1"/>
    <col min="9991" max="9991" width="14.44140625" style="11" bestFit="1" customWidth="1"/>
    <col min="9992" max="9992" width="14.109375" style="11" customWidth="1"/>
    <col min="9993" max="10227" width="9.109375" style="11"/>
    <col min="10228" max="10228" width="19.88671875" style="11" customWidth="1"/>
    <col min="10229" max="10229" width="16" style="11" customWidth="1"/>
    <col min="10230" max="10230" width="15.5546875" style="11" customWidth="1"/>
    <col min="10231" max="10231" width="17.6640625" style="11" customWidth="1"/>
    <col min="10232" max="10233" width="15.5546875" style="11" customWidth="1"/>
    <col min="10234" max="10234" width="16.6640625" style="11" customWidth="1"/>
    <col min="10235" max="10235" width="16.33203125" style="11" customWidth="1"/>
    <col min="10236" max="10236" width="17.6640625" style="11" customWidth="1"/>
    <col min="10237" max="10237" width="14" style="11" customWidth="1"/>
    <col min="10238" max="10238" width="15" style="11" customWidth="1"/>
    <col min="10239" max="10239" width="4" style="11" customWidth="1"/>
    <col min="10240" max="10240" width="9.109375" style="11"/>
    <col min="10241" max="10241" width="11.5546875" style="11" customWidth="1"/>
    <col min="10242" max="10244" width="9.109375" style="11"/>
    <col min="10245" max="10245" width="10" style="11" bestFit="1" customWidth="1"/>
    <col min="10246" max="10246" width="13.44140625" style="11" customWidth="1"/>
    <col min="10247" max="10247" width="14.44140625" style="11" bestFit="1" customWidth="1"/>
    <col min="10248" max="10248" width="14.109375" style="11" customWidth="1"/>
    <col min="10249" max="10483" width="9.109375" style="11"/>
    <col min="10484" max="10484" width="19.88671875" style="11" customWidth="1"/>
    <col min="10485" max="10485" width="16" style="11" customWidth="1"/>
    <col min="10486" max="10486" width="15.5546875" style="11" customWidth="1"/>
    <col min="10487" max="10487" width="17.6640625" style="11" customWidth="1"/>
    <col min="10488" max="10489" width="15.5546875" style="11" customWidth="1"/>
    <col min="10490" max="10490" width="16.6640625" style="11" customWidth="1"/>
    <col min="10491" max="10491" width="16.33203125" style="11" customWidth="1"/>
    <col min="10492" max="10492" width="17.6640625" style="11" customWidth="1"/>
    <col min="10493" max="10493" width="14" style="11" customWidth="1"/>
    <col min="10494" max="10494" width="15" style="11" customWidth="1"/>
    <col min="10495" max="10495" width="4" style="11" customWidth="1"/>
    <col min="10496" max="10496" width="9.109375" style="11"/>
    <col min="10497" max="10497" width="11.5546875" style="11" customWidth="1"/>
    <col min="10498" max="10500" width="9.109375" style="11"/>
    <col min="10501" max="10501" width="10" style="11" bestFit="1" customWidth="1"/>
    <col min="10502" max="10502" width="13.44140625" style="11" customWidth="1"/>
    <col min="10503" max="10503" width="14.44140625" style="11" bestFit="1" customWidth="1"/>
    <col min="10504" max="10504" width="14.109375" style="11" customWidth="1"/>
    <col min="10505" max="10739" width="9.109375" style="11"/>
    <col min="10740" max="10740" width="19.88671875" style="11" customWidth="1"/>
    <col min="10741" max="10741" width="16" style="11" customWidth="1"/>
    <col min="10742" max="10742" width="15.5546875" style="11" customWidth="1"/>
    <col min="10743" max="10743" width="17.6640625" style="11" customWidth="1"/>
    <col min="10744" max="10745" width="15.5546875" style="11" customWidth="1"/>
    <col min="10746" max="10746" width="16.6640625" style="11" customWidth="1"/>
    <col min="10747" max="10747" width="16.33203125" style="11" customWidth="1"/>
    <col min="10748" max="10748" width="17.6640625" style="11" customWidth="1"/>
    <col min="10749" max="10749" width="14" style="11" customWidth="1"/>
    <col min="10750" max="10750" width="15" style="11" customWidth="1"/>
    <col min="10751" max="10751" width="4" style="11" customWidth="1"/>
    <col min="10752" max="10752" width="9.109375" style="11"/>
    <col min="10753" max="10753" width="11.5546875" style="11" customWidth="1"/>
    <col min="10754" max="10756" width="9.109375" style="11"/>
    <col min="10757" max="10757" width="10" style="11" bestFit="1" customWidth="1"/>
    <col min="10758" max="10758" width="13.44140625" style="11" customWidth="1"/>
    <col min="10759" max="10759" width="14.44140625" style="11" bestFit="1" customWidth="1"/>
    <col min="10760" max="10760" width="14.109375" style="11" customWidth="1"/>
    <col min="10761" max="10995" width="9.109375" style="11"/>
    <col min="10996" max="10996" width="19.88671875" style="11" customWidth="1"/>
    <col min="10997" max="10997" width="16" style="11" customWidth="1"/>
    <col min="10998" max="10998" width="15.5546875" style="11" customWidth="1"/>
    <col min="10999" max="10999" width="17.6640625" style="11" customWidth="1"/>
    <col min="11000" max="11001" width="15.5546875" style="11" customWidth="1"/>
    <col min="11002" max="11002" width="16.6640625" style="11" customWidth="1"/>
    <col min="11003" max="11003" width="16.33203125" style="11" customWidth="1"/>
    <col min="11004" max="11004" width="17.6640625" style="11" customWidth="1"/>
    <col min="11005" max="11005" width="14" style="11" customWidth="1"/>
    <col min="11006" max="11006" width="15" style="11" customWidth="1"/>
    <col min="11007" max="11007" width="4" style="11" customWidth="1"/>
    <col min="11008" max="11008" width="9.109375" style="11"/>
    <col min="11009" max="11009" width="11.5546875" style="11" customWidth="1"/>
    <col min="11010" max="11012" width="9.109375" style="11"/>
    <col min="11013" max="11013" width="10" style="11" bestFit="1" customWidth="1"/>
    <col min="11014" max="11014" width="13.44140625" style="11" customWidth="1"/>
    <col min="11015" max="11015" width="14.44140625" style="11" bestFit="1" customWidth="1"/>
    <col min="11016" max="11016" width="14.109375" style="11" customWidth="1"/>
    <col min="11017" max="11251" width="9.109375" style="11"/>
    <col min="11252" max="11252" width="19.88671875" style="11" customWidth="1"/>
    <col min="11253" max="11253" width="16" style="11" customWidth="1"/>
    <col min="11254" max="11254" width="15.5546875" style="11" customWidth="1"/>
    <col min="11255" max="11255" width="17.6640625" style="11" customWidth="1"/>
    <col min="11256" max="11257" width="15.5546875" style="11" customWidth="1"/>
    <col min="11258" max="11258" width="16.6640625" style="11" customWidth="1"/>
    <col min="11259" max="11259" width="16.33203125" style="11" customWidth="1"/>
    <col min="11260" max="11260" width="17.6640625" style="11" customWidth="1"/>
    <col min="11261" max="11261" width="14" style="11" customWidth="1"/>
    <col min="11262" max="11262" width="15" style="11" customWidth="1"/>
    <col min="11263" max="11263" width="4" style="11" customWidth="1"/>
    <col min="11264" max="11264" width="9.109375" style="11"/>
    <col min="11265" max="11265" width="11.5546875" style="11" customWidth="1"/>
    <col min="11266" max="11268" width="9.109375" style="11"/>
    <col min="11269" max="11269" width="10" style="11" bestFit="1" customWidth="1"/>
    <col min="11270" max="11270" width="13.44140625" style="11" customWidth="1"/>
    <col min="11271" max="11271" width="14.44140625" style="11" bestFit="1" customWidth="1"/>
    <col min="11272" max="11272" width="14.109375" style="11" customWidth="1"/>
    <col min="11273" max="11507" width="9.109375" style="11"/>
    <col min="11508" max="11508" width="19.88671875" style="11" customWidth="1"/>
    <col min="11509" max="11509" width="16" style="11" customWidth="1"/>
    <col min="11510" max="11510" width="15.5546875" style="11" customWidth="1"/>
    <col min="11511" max="11511" width="17.6640625" style="11" customWidth="1"/>
    <col min="11512" max="11513" width="15.5546875" style="11" customWidth="1"/>
    <col min="11514" max="11514" width="16.6640625" style="11" customWidth="1"/>
    <col min="11515" max="11515" width="16.33203125" style="11" customWidth="1"/>
    <col min="11516" max="11516" width="17.6640625" style="11" customWidth="1"/>
    <col min="11517" max="11517" width="14" style="11" customWidth="1"/>
    <col min="11518" max="11518" width="15" style="11" customWidth="1"/>
    <col min="11519" max="11519" width="4" style="11" customWidth="1"/>
    <col min="11520" max="11520" width="9.109375" style="11"/>
    <col min="11521" max="11521" width="11.5546875" style="11" customWidth="1"/>
    <col min="11522" max="11524" width="9.109375" style="11"/>
    <col min="11525" max="11525" width="10" style="11" bestFit="1" customWidth="1"/>
    <col min="11526" max="11526" width="13.44140625" style="11" customWidth="1"/>
    <col min="11527" max="11527" width="14.44140625" style="11" bestFit="1" customWidth="1"/>
    <col min="11528" max="11528" width="14.109375" style="11" customWidth="1"/>
    <col min="11529" max="11763" width="9.109375" style="11"/>
    <col min="11764" max="11764" width="19.88671875" style="11" customWidth="1"/>
    <col min="11765" max="11765" width="16" style="11" customWidth="1"/>
    <col min="11766" max="11766" width="15.5546875" style="11" customWidth="1"/>
    <col min="11767" max="11767" width="17.6640625" style="11" customWidth="1"/>
    <col min="11768" max="11769" width="15.5546875" style="11" customWidth="1"/>
    <col min="11770" max="11770" width="16.6640625" style="11" customWidth="1"/>
    <col min="11771" max="11771" width="16.33203125" style="11" customWidth="1"/>
    <col min="11772" max="11772" width="17.6640625" style="11" customWidth="1"/>
    <col min="11773" max="11773" width="14" style="11" customWidth="1"/>
    <col min="11774" max="11774" width="15" style="11" customWidth="1"/>
    <col min="11775" max="11775" width="4" style="11" customWidth="1"/>
    <col min="11776" max="11776" width="9.109375" style="11"/>
    <col min="11777" max="11777" width="11.5546875" style="11" customWidth="1"/>
    <col min="11778" max="11780" width="9.109375" style="11"/>
    <col min="11781" max="11781" width="10" style="11" bestFit="1" customWidth="1"/>
    <col min="11782" max="11782" width="13.44140625" style="11" customWidth="1"/>
    <col min="11783" max="11783" width="14.44140625" style="11" bestFit="1" customWidth="1"/>
    <col min="11784" max="11784" width="14.109375" style="11" customWidth="1"/>
    <col min="11785" max="12019" width="9.109375" style="11"/>
    <col min="12020" max="12020" width="19.88671875" style="11" customWidth="1"/>
    <col min="12021" max="12021" width="16" style="11" customWidth="1"/>
    <col min="12022" max="12022" width="15.5546875" style="11" customWidth="1"/>
    <col min="12023" max="12023" width="17.6640625" style="11" customWidth="1"/>
    <col min="12024" max="12025" width="15.5546875" style="11" customWidth="1"/>
    <col min="12026" max="12026" width="16.6640625" style="11" customWidth="1"/>
    <col min="12027" max="12027" width="16.33203125" style="11" customWidth="1"/>
    <col min="12028" max="12028" width="17.6640625" style="11" customWidth="1"/>
    <col min="12029" max="12029" width="14" style="11" customWidth="1"/>
    <col min="12030" max="12030" width="15" style="11" customWidth="1"/>
    <col min="12031" max="12031" width="4" style="11" customWidth="1"/>
    <col min="12032" max="12032" width="9.109375" style="11"/>
    <col min="12033" max="12033" width="11.5546875" style="11" customWidth="1"/>
    <col min="12034" max="12036" width="9.109375" style="11"/>
    <col min="12037" max="12037" width="10" style="11" bestFit="1" customWidth="1"/>
    <col min="12038" max="12038" width="13.44140625" style="11" customWidth="1"/>
    <col min="12039" max="12039" width="14.44140625" style="11" bestFit="1" customWidth="1"/>
    <col min="12040" max="12040" width="14.109375" style="11" customWidth="1"/>
    <col min="12041" max="12275" width="9.109375" style="11"/>
    <col min="12276" max="12276" width="19.88671875" style="11" customWidth="1"/>
    <col min="12277" max="12277" width="16" style="11" customWidth="1"/>
    <col min="12278" max="12278" width="15.5546875" style="11" customWidth="1"/>
    <col min="12279" max="12279" width="17.6640625" style="11" customWidth="1"/>
    <col min="12280" max="12281" width="15.5546875" style="11" customWidth="1"/>
    <col min="12282" max="12282" width="16.6640625" style="11" customWidth="1"/>
    <col min="12283" max="12283" width="16.33203125" style="11" customWidth="1"/>
    <col min="12284" max="12284" width="17.6640625" style="11" customWidth="1"/>
    <col min="12285" max="12285" width="14" style="11" customWidth="1"/>
    <col min="12286" max="12286" width="15" style="11" customWidth="1"/>
    <col min="12287" max="12287" width="4" style="11" customWidth="1"/>
    <col min="12288" max="12288" width="9.109375" style="11"/>
    <col min="12289" max="12289" width="11.5546875" style="11" customWidth="1"/>
    <col min="12290" max="12292" width="9.109375" style="11"/>
    <col min="12293" max="12293" width="10" style="11" bestFit="1" customWidth="1"/>
    <col min="12294" max="12294" width="13.44140625" style="11" customWidth="1"/>
    <col min="12295" max="12295" width="14.44140625" style="11" bestFit="1" customWidth="1"/>
    <col min="12296" max="12296" width="14.109375" style="11" customWidth="1"/>
    <col min="12297" max="12531" width="9.109375" style="11"/>
    <col min="12532" max="12532" width="19.88671875" style="11" customWidth="1"/>
    <col min="12533" max="12533" width="16" style="11" customWidth="1"/>
    <col min="12534" max="12534" width="15.5546875" style="11" customWidth="1"/>
    <col min="12535" max="12535" width="17.6640625" style="11" customWidth="1"/>
    <col min="12536" max="12537" width="15.5546875" style="11" customWidth="1"/>
    <col min="12538" max="12538" width="16.6640625" style="11" customWidth="1"/>
    <col min="12539" max="12539" width="16.33203125" style="11" customWidth="1"/>
    <col min="12540" max="12540" width="17.6640625" style="11" customWidth="1"/>
    <col min="12541" max="12541" width="14" style="11" customWidth="1"/>
    <col min="12542" max="12542" width="15" style="11" customWidth="1"/>
    <col min="12543" max="12543" width="4" style="11" customWidth="1"/>
    <col min="12544" max="12544" width="9.109375" style="11"/>
    <col min="12545" max="12545" width="11.5546875" style="11" customWidth="1"/>
    <col min="12546" max="12548" width="9.109375" style="11"/>
    <col min="12549" max="12549" width="10" style="11" bestFit="1" customWidth="1"/>
    <col min="12550" max="12550" width="13.44140625" style="11" customWidth="1"/>
    <col min="12551" max="12551" width="14.44140625" style="11" bestFit="1" customWidth="1"/>
    <col min="12552" max="12552" width="14.109375" style="11" customWidth="1"/>
    <col min="12553" max="12787" width="9.109375" style="11"/>
    <col min="12788" max="12788" width="19.88671875" style="11" customWidth="1"/>
    <col min="12789" max="12789" width="16" style="11" customWidth="1"/>
    <col min="12790" max="12790" width="15.5546875" style="11" customWidth="1"/>
    <col min="12791" max="12791" width="17.6640625" style="11" customWidth="1"/>
    <col min="12792" max="12793" width="15.5546875" style="11" customWidth="1"/>
    <col min="12794" max="12794" width="16.6640625" style="11" customWidth="1"/>
    <col min="12795" max="12795" width="16.33203125" style="11" customWidth="1"/>
    <col min="12796" max="12796" width="17.6640625" style="11" customWidth="1"/>
    <col min="12797" max="12797" width="14" style="11" customWidth="1"/>
    <col min="12798" max="12798" width="15" style="11" customWidth="1"/>
    <col min="12799" max="12799" width="4" style="11" customWidth="1"/>
    <col min="12800" max="12800" width="9.109375" style="11"/>
    <col min="12801" max="12801" width="11.5546875" style="11" customWidth="1"/>
    <col min="12802" max="12804" width="9.109375" style="11"/>
    <col min="12805" max="12805" width="10" style="11" bestFit="1" customWidth="1"/>
    <col min="12806" max="12806" width="13.44140625" style="11" customWidth="1"/>
    <col min="12807" max="12807" width="14.44140625" style="11" bestFit="1" customWidth="1"/>
    <col min="12808" max="12808" width="14.109375" style="11" customWidth="1"/>
    <col min="12809" max="13043" width="9.109375" style="11"/>
    <col min="13044" max="13044" width="19.88671875" style="11" customWidth="1"/>
    <col min="13045" max="13045" width="16" style="11" customWidth="1"/>
    <col min="13046" max="13046" width="15.5546875" style="11" customWidth="1"/>
    <col min="13047" max="13047" width="17.6640625" style="11" customWidth="1"/>
    <col min="13048" max="13049" width="15.5546875" style="11" customWidth="1"/>
    <col min="13050" max="13050" width="16.6640625" style="11" customWidth="1"/>
    <col min="13051" max="13051" width="16.33203125" style="11" customWidth="1"/>
    <col min="13052" max="13052" width="17.6640625" style="11" customWidth="1"/>
    <col min="13053" max="13053" width="14" style="11" customWidth="1"/>
    <col min="13054" max="13054" width="15" style="11" customWidth="1"/>
    <col min="13055" max="13055" width="4" style="11" customWidth="1"/>
    <col min="13056" max="13056" width="9.109375" style="11"/>
    <col min="13057" max="13057" width="11.5546875" style="11" customWidth="1"/>
    <col min="13058" max="13060" width="9.109375" style="11"/>
    <col min="13061" max="13061" width="10" style="11" bestFit="1" customWidth="1"/>
    <col min="13062" max="13062" width="13.44140625" style="11" customWidth="1"/>
    <col min="13063" max="13063" width="14.44140625" style="11" bestFit="1" customWidth="1"/>
    <col min="13064" max="13064" width="14.109375" style="11" customWidth="1"/>
    <col min="13065" max="13299" width="9.109375" style="11"/>
    <col min="13300" max="13300" width="19.88671875" style="11" customWidth="1"/>
    <col min="13301" max="13301" width="16" style="11" customWidth="1"/>
    <col min="13302" max="13302" width="15.5546875" style="11" customWidth="1"/>
    <col min="13303" max="13303" width="17.6640625" style="11" customWidth="1"/>
    <col min="13304" max="13305" width="15.5546875" style="11" customWidth="1"/>
    <col min="13306" max="13306" width="16.6640625" style="11" customWidth="1"/>
    <col min="13307" max="13307" width="16.33203125" style="11" customWidth="1"/>
    <col min="13308" max="13308" width="17.6640625" style="11" customWidth="1"/>
    <col min="13309" max="13309" width="14" style="11" customWidth="1"/>
    <col min="13310" max="13310" width="15" style="11" customWidth="1"/>
    <col min="13311" max="13311" width="4" style="11" customWidth="1"/>
    <col min="13312" max="13312" width="9.109375" style="11"/>
    <col min="13313" max="13313" width="11.5546875" style="11" customWidth="1"/>
    <col min="13314" max="13316" width="9.109375" style="11"/>
    <col min="13317" max="13317" width="10" style="11" bestFit="1" customWidth="1"/>
    <col min="13318" max="13318" width="13.44140625" style="11" customWidth="1"/>
    <col min="13319" max="13319" width="14.44140625" style="11" bestFit="1" customWidth="1"/>
    <col min="13320" max="13320" width="14.109375" style="11" customWidth="1"/>
    <col min="13321" max="13555" width="9.109375" style="11"/>
    <col min="13556" max="13556" width="19.88671875" style="11" customWidth="1"/>
    <col min="13557" max="13557" width="16" style="11" customWidth="1"/>
    <col min="13558" max="13558" width="15.5546875" style="11" customWidth="1"/>
    <col min="13559" max="13559" width="17.6640625" style="11" customWidth="1"/>
    <col min="13560" max="13561" width="15.5546875" style="11" customWidth="1"/>
    <col min="13562" max="13562" width="16.6640625" style="11" customWidth="1"/>
    <col min="13563" max="13563" width="16.33203125" style="11" customWidth="1"/>
    <col min="13564" max="13564" width="17.6640625" style="11" customWidth="1"/>
    <col min="13565" max="13565" width="14" style="11" customWidth="1"/>
    <col min="13566" max="13566" width="15" style="11" customWidth="1"/>
    <col min="13567" max="13567" width="4" style="11" customWidth="1"/>
    <col min="13568" max="13568" width="9.109375" style="11"/>
    <col min="13569" max="13569" width="11.5546875" style="11" customWidth="1"/>
    <col min="13570" max="13572" width="9.109375" style="11"/>
    <col min="13573" max="13573" width="10" style="11" bestFit="1" customWidth="1"/>
    <col min="13574" max="13574" width="13.44140625" style="11" customWidth="1"/>
    <col min="13575" max="13575" width="14.44140625" style="11" bestFit="1" customWidth="1"/>
    <col min="13576" max="13576" width="14.109375" style="11" customWidth="1"/>
    <col min="13577" max="13811" width="9.109375" style="11"/>
    <col min="13812" max="13812" width="19.88671875" style="11" customWidth="1"/>
    <col min="13813" max="13813" width="16" style="11" customWidth="1"/>
    <col min="13814" max="13814" width="15.5546875" style="11" customWidth="1"/>
    <col min="13815" max="13815" width="17.6640625" style="11" customWidth="1"/>
    <col min="13816" max="13817" width="15.5546875" style="11" customWidth="1"/>
    <col min="13818" max="13818" width="16.6640625" style="11" customWidth="1"/>
    <col min="13819" max="13819" width="16.33203125" style="11" customWidth="1"/>
    <col min="13820" max="13820" width="17.6640625" style="11" customWidth="1"/>
    <col min="13821" max="13821" width="14" style="11" customWidth="1"/>
    <col min="13822" max="13822" width="15" style="11" customWidth="1"/>
    <col min="13823" max="13823" width="4" style="11" customWidth="1"/>
    <col min="13824" max="13824" width="9.109375" style="11"/>
    <col min="13825" max="13825" width="11.5546875" style="11" customWidth="1"/>
    <col min="13826" max="13828" width="9.109375" style="11"/>
    <col min="13829" max="13829" width="10" style="11" bestFit="1" customWidth="1"/>
    <col min="13830" max="13830" width="13.44140625" style="11" customWidth="1"/>
    <col min="13831" max="13831" width="14.44140625" style="11" bestFit="1" customWidth="1"/>
    <col min="13832" max="13832" width="14.109375" style="11" customWidth="1"/>
    <col min="13833" max="14067" width="9.109375" style="11"/>
    <col min="14068" max="14068" width="19.88671875" style="11" customWidth="1"/>
    <col min="14069" max="14069" width="16" style="11" customWidth="1"/>
    <col min="14070" max="14070" width="15.5546875" style="11" customWidth="1"/>
    <col min="14071" max="14071" width="17.6640625" style="11" customWidth="1"/>
    <col min="14072" max="14073" width="15.5546875" style="11" customWidth="1"/>
    <col min="14074" max="14074" width="16.6640625" style="11" customWidth="1"/>
    <col min="14075" max="14075" width="16.33203125" style="11" customWidth="1"/>
    <col min="14076" max="14076" width="17.6640625" style="11" customWidth="1"/>
    <col min="14077" max="14077" width="14" style="11" customWidth="1"/>
    <col min="14078" max="14078" width="15" style="11" customWidth="1"/>
    <col min="14079" max="14079" width="4" style="11" customWidth="1"/>
    <col min="14080" max="14080" width="9.109375" style="11"/>
    <col min="14081" max="14081" width="11.5546875" style="11" customWidth="1"/>
    <col min="14082" max="14084" width="9.109375" style="11"/>
    <col min="14085" max="14085" width="10" style="11" bestFit="1" customWidth="1"/>
    <col min="14086" max="14086" width="13.44140625" style="11" customWidth="1"/>
    <col min="14087" max="14087" width="14.44140625" style="11" bestFit="1" customWidth="1"/>
    <col min="14088" max="14088" width="14.109375" style="11" customWidth="1"/>
    <col min="14089" max="14323" width="9.109375" style="11"/>
    <col min="14324" max="14324" width="19.88671875" style="11" customWidth="1"/>
    <col min="14325" max="14325" width="16" style="11" customWidth="1"/>
    <col min="14326" max="14326" width="15.5546875" style="11" customWidth="1"/>
    <col min="14327" max="14327" width="17.6640625" style="11" customWidth="1"/>
    <col min="14328" max="14329" width="15.5546875" style="11" customWidth="1"/>
    <col min="14330" max="14330" width="16.6640625" style="11" customWidth="1"/>
    <col min="14331" max="14331" width="16.33203125" style="11" customWidth="1"/>
    <col min="14332" max="14332" width="17.6640625" style="11" customWidth="1"/>
    <col min="14333" max="14333" width="14" style="11" customWidth="1"/>
    <col min="14334" max="14334" width="15" style="11" customWidth="1"/>
    <col min="14335" max="14335" width="4" style="11" customWidth="1"/>
    <col min="14336" max="14336" width="9.109375" style="11"/>
    <col min="14337" max="14337" width="11.5546875" style="11" customWidth="1"/>
    <col min="14338" max="14340" width="9.109375" style="11"/>
    <col min="14341" max="14341" width="10" style="11" bestFit="1" customWidth="1"/>
    <col min="14342" max="14342" width="13.44140625" style="11" customWidth="1"/>
    <col min="14343" max="14343" width="14.44140625" style="11" bestFit="1" customWidth="1"/>
    <col min="14344" max="14344" width="14.109375" style="11" customWidth="1"/>
    <col min="14345" max="14579" width="9.109375" style="11"/>
    <col min="14580" max="14580" width="19.88671875" style="11" customWidth="1"/>
    <col min="14581" max="14581" width="16" style="11" customWidth="1"/>
    <col min="14582" max="14582" width="15.5546875" style="11" customWidth="1"/>
    <col min="14583" max="14583" width="17.6640625" style="11" customWidth="1"/>
    <col min="14584" max="14585" width="15.5546875" style="11" customWidth="1"/>
    <col min="14586" max="14586" width="16.6640625" style="11" customWidth="1"/>
    <col min="14587" max="14587" width="16.33203125" style="11" customWidth="1"/>
    <col min="14588" max="14588" width="17.6640625" style="11" customWidth="1"/>
    <col min="14589" max="14589" width="14" style="11" customWidth="1"/>
    <col min="14590" max="14590" width="15" style="11" customWidth="1"/>
    <col min="14591" max="14591" width="4" style="11" customWidth="1"/>
    <col min="14592" max="14592" width="9.109375" style="11"/>
    <col min="14593" max="14593" width="11.5546875" style="11" customWidth="1"/>
    <col min="14594" max="14596" width="9.109375" style="11"/>
    <col min="14597" max="14597" width="10" style="11" bestFit="1" customWidth="1"/>
    <col min="14598" max="14598" width="13.44140625" style="11" customWidth="1"/>
    <col min="14599" max="14599" width="14.44140625" style="11" bestFit="1" customWidth="1"/>
    <col min="14600" max="14600" width="14.109375" style="11" customWidth="1"/>
    <col min="14601" max="14835" width="9.109375" style="11"/>
    <col min="14836" max="14836" width="19.88671875" style="11" customWidth="1"/>
    <col min="14837" max="14837" width="16" style="11" customWidth="1"/>
    <col min="14838" max="14838" width="15.5546875" style="11" customWidth="1"/>
    <col min="14839" max="14839" width="17.6640625" style="11" customWidth="1"/>
    <col min="14840" max="14841" width="15.5546875" style="11" customWidth="1"/>
    <col min="14842" max="14842" width="16.6640625" style="11" customWidth="1"/>
    <col min="14843" max="14843" width="16.33203125" style="11" customWidth="1"/>
    <col min="14844" max="14844" width="17.6640625" style="11" customWidth="1"/>
    <col min="14845" max="14845" width="14" style="11" customWidth="1"/>
    <col min="14846" max="14846" width="15" style="11" customWidth="1"/>
    <col min="14847" max="14847" width="4" style="11" customWidth="1"/>
    <col min="14848" max="14848" width="9.109375" style="11"/>
    <col min="14849" max="14849" width="11.5546875" style="11" customWidth="1"/>
    <col min="14850" max="14852" width="9.109375" style="11"/>
    <col min="14853" max="14853" width="10" style="11" bestFit="1" customWidth="1"/>
    <col min="14854" max="14854" width="13.44140625" style="11" customWidth="1"/>
    <col min="14855" max="14855" width="14.44140625" style="11" bestFit="1" customWidth="1"/>
    <col min="14856" max="14856" width="14.109375" style="11" customWidth="1"/>
    <col min="14857" max="15091" width="9.109375" style="11"/>
    <col min="15092" max="15092" width="19.88671875" style="11" customWidth="1"/>
    <col min="15093" max="15093" width="16" style="11" customWidth="1"/>
    <col min="15094" max="15094" width="15.5546875" style="11" customWidth="1"/>
    <col min="15095" max="15095" width="17.6640625" style="11" customWidth="1"/>
    <col min="15096" max="15097" width="15.5546875" style="11" customWidth="1"/>
    <col min="15098" max="15098" width="16.6640625" style="11" customWidth="1"/>
    <col min="15099" max="15099" width="16.33203125" style="11" customWidth="1"/>
    <col min="15100" max="15100" width="17.6640625" style="11" customWidth="1"/>
    <col min="15101" max="15101" width="14" style="11" customWidth="1"/>
    <col min="15102" max="15102" width="15" style="11" customWidth="1"/>
    <col min="15103" max="15103" width="4" style="11" customWidth="1"/>
    <col min="15104" max="15104" width="9.109375" style="11"/>
    <col min="15105" max="15105" width="11.5546875" style="11" customWidth="1"/>
    <col min="15106" max="15108" width="9.109375" style="11"/>
    <col min="15109" max="15109" width="10" style="11" bestFit="1" customWidth="1"/>
    <col min="15110" max="15110" width="13.44140625" style="11" customWidth="1"/>
    <col min="15111" max="15111" width="14.44140625" style="11" bestFit="1" customWidth="1"/>
    <col min="15112" max="15112" width="14.109375" style="11" customWidth="1"/>
    <col min="15113" max="15347" width="9.109375" style="11"/>
    <col min="15348" max="15348" width="19.88671875" style="11" customWidth="1"/>
    <col min="15349" max="15349" width="16" style="11" customWidth="1"/>
    <col min="15350" max="15350" width="15.5546875" style="11" customWidth="1"/>
    <col min="15351" max="15351" width="17.6640625" style="11" customWidth="1"/>
    <col min="15352" max="15353" width="15.5546875" style="11" customWidth="1"/>
    <col min="15354" max="15354" width="16.6640625" style="11" customWidth="1"/>
    <col min="15355" max="15355" width="16.33203125" style="11" customWidth="1"/>
    <col min="15356" max="15356" width="17.6640625" style="11" customWidth="1"/>
    <col min="15357" max="15357" width="14" style="11" customWidth="1"/>
    <col min="15358" max="15358" width="15" style="11" customWidth="1"/>
    <col min="15359" max="15359" width="4" style="11" customWidth="1"/>
    <col min="15360" max="15360" width="9.109375" style="11"/>
    <col min="15361" max="15361" width="11.5546875" style="11" customWidth="1"/>
    <col min="15362" max="15364" width="9.109375" style="11"/>
    <col min="15365" max="15365" width="10" style="11" bestFit="1" customWidth="1"/>
    <col min="15366" max="15366" width="13.44140625" style="11" customWidth="1"/>
    <col min="15367" max="15367" width="14.44140625" style="11" bestFit="1" customWidth="1"/>
    <col min="15368" max="15368" width="14.109375" style="11" customWidth="1"/>
    <col min="15369" max="15603" width="9.109375" style="11"/>
    <col min="15604" max="15604" width="19.88671875" style="11" customWidth="1"/>
    <col min="15605" max="15605" width="16" style="11" customWidth="1"/>
    <col min="15606" max="15606" width="15.5546875" style="11" customWidth="1"/>
    <col min="15607" max="15607" width="17.6640625" style="11" customWidth="1"/>
    <col min="15608" max="15609" width="15.5546875" style="11" customWidth="1"/>
    <col min="15610" max="15610" width="16.6640625" style="11" customWidth="1"/>
    <col min="15611" max="15611" width="16.33203125" style="11" customWidth="1"/>
    <col min="15612" max="15612" width="17.6640625" style="11" customWidth="1"/>
    <col min="15613" max="15613" width="14" style="11" customWidth="1"/>
    <col min="15614" max="15614" width="15" style="11" customWidth="1"/>
    <col min="15615" max="15615" width="4" style="11" customWidth="1"/>
    <col min="15616" max="15616" width="9.109375" style="11"/>
    <col min="15617" max="15617" width="11.5546875" style="11" customWidth="1"/>
    <col min="15618" max="15620" width="9.109375" style="11"/>
    <col min="15621" max="15621" width="10" style="11" bestFit="1" customWidth="1"/>
    <col min="15622" max="15622" width="13.44140625" style="11" customWidth="1"/>
    <col min="15623" max="15623" width="14.44140625" style="11" bestFit="1" customWidth="1"/>
    <col min="15624" max="15624" width="14.109375" style="11" customWidth="1"/>
    <col min="15625" max="15859" width="9.109375" style="11"/>
    <col min="15860" max="15860" width="19.88671875" style="11" customWidth="1"/>
    <col min="15861" max="15861" width="16" style="11" customWidth="1"/>
    <col min="15862" max="15862" width="15.5546875" style="11" customWidth="1"/>
    <col min="15863" max="15863" width="17.6640625" style="11" customWidth="1"/>
    <col min="15864" max="15865" width="15.5546875" style="11" customWidth="1"/>
    <col min="15866" max="15866" width="16.6640625" style="11" customWidth="1"/>
    <col min="15867" max="15867" width="16.33203125" style="11" customWidth="1"/>
    <col min="15868" max="15868" width="17.6640625" style="11" customWidth="1"/>
    <col min="15869" max="15869" width="14" style="11" customWidth="1"/>
    <col min="15870" max="15870" width="15" style="11" customWidth="1"/>
    <col min="15871" max="15871" width="4" style="11" customWidth="1"/>
    <col min="15872" max="15872" width="9.109375" style="11"/>
    <col min="15873" max="15873" width="11.5546875" style="11" customWidth="1"/>
    <col min="15874" max="15876" width="9.109375" style="11"/>
    <col min="15877" max="15877" width="10" style="11" bestFit="1" customWidth="1"/>
    <col min="15878" max="15878" width="13.44140625" style="11" customWidth="1"/>
    <col min="15879" max="15879" width="14.44140625" style="11" bestFit="1" customWidth="1"/>
    <col min="15880" max="15880" width="14.109375" style="11" customWidth="1"/>
    <col min="15881" max="16115" width="9.109375" style="11"/>
    <col min="16116" max="16116" width="19.88671875" style="11" customWidth="1"/>
    <col min="16117" max="16117" width="16" style="11" customWidth="1"/>
    <col min="16118" max="16118" width="15.5546875" style="11" customWidth="1"/>
    <col min="16119" max="16119" width="17.6640625" style="11" customWidth="1"/>
    <col min="16120" max="16121" width="15.5546875" style="11" customWidth="1"/>
    <col min="16122" max="16122" width="16.6640625" style="11" customWidth="1"/>
    <col min="16123" max="16123" width="16.33203125" style="11" customWidth="1"/>
    <col min="16124" max="16124" width="17.6640625" style="11" customWidth="1"/>
    <col min="16125" max="16125" width="14" style="11" customWidth="1"/>
    <col min="16126" max="16126" width="15" style="11" customWidth="1"/>
    <col min="16127" max="16127" width="4" style="11" customWidth="1"/>
    <col min="16128" max="16128" width="9.109375" style="11"/>
    <col min="16129" max="16129" width="11.5546875" style="11" customWidth="1"/>
    <col min="16130" max="16132" width="9.109375" style="11"/>
    <col min="16133" max="16133" width="10" style="11" bestFit="1" customWidth="1"/>
    <col min="16134" max="16134" width="13.44140625" style="11" customWidth="1"/>
    <col min="16135" max="16135" width="14.44140625" style="11" bestFit="1" customWidth="1"/>
    <col min="16136" max="16136" width="14.109375" style="11" customWidth="1"/>
    <col min="16137" max="16384" width="9.109375" style="11"/>
  </cols>
  <sheetData>
    <row r="1" spans="1:12" s="66" customFormat="1" ht="78" customHeight="1">
      <c r="A1" s="262"/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4"/>
    </row>
    <row r="2" spans="1:12" s="67" customFormat="1" ht="26.25" customHeight="1">
      <c r="A2" s="271" t="s">
        <v>32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3"/>
    </row>
    <row r="3" spans="1:12" s="66" customFormat="1" ht="18.75" customHeight="1">
      <c r="A3" s="265" t="str">
        <f>'Planilha Orcamentária'!$A$3</f>
        <v>PREFEITURA MUNICIPAL DE DORES DE GUANHÃES/MG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7"/>
    </row>
    <row r="4" spans="1:12" s="66" customFormat="1" ht="18.75" customHeight="1">
      <c r="A4" s="268" t="str">
        <f>'Planilha Orcamentária'!$A$4</f>
        <v>OBRA: CALÇAMENTO EM PAVIMENTO INTERTRAVADO EM BLOCO SEXTAVADO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70"/>
    </row>
    <row r="5" spans="1:12" s="66" customFormat="1" ht="18.75" customHeight="1">
      <c r="A5" s="268" t="str">
        <f>'Planilha Orcamentária'!$A$5</f>
        <v>LOCAL: RUA DIRCEU SAMORA - COMUNIDADE DE AREIAS, MUNICÍPIO DE DORES DE GUANHÃES/MG.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70"/>
    </row>
    <row r="6" spans="1:12" s="67" customFormat="1" ht="15" customHeight="1">
      <c r="A6" s="130"/>
      <c r="B6" s="131"/>
      <c r="C6" s="250"/>
      <c r="D6" s="250"/>
      <c r="E6" s="131"/>
      <c r="F6" s="251"/>
      <c r="G6" s="251"/>
      <c r="H6" s="251"/>
      <c r="I6" s="132"/>
      <c r="J6" s="133" t="s">
        <v>14</v>
      </c>
      <c r="K6" s="132"/>
      <c r="L6" s="134"/>
    </row>
    <row r="7" spans="1:12" s="67" customFormat="1" ht="28.8" customHeight="1">
      <c r="A7" s="254" t="s">
        <v>15</v>
      </c>
      <c r="B7" s="255"/>
      <c r="C7" s="250" t="str">
        <f>'Planilha Orcamentária'!C34</f>
        <v>HELLYSSEN CRISTINA FERREIRA ANICIO</v>
      </c>
      <c r="D7" s="250"/>
      <c r="E7" s="250" t="str">
        <f>'Planilha Orcamentária'!C35</f>
        <v>Engenheira Civil - CREA/MG n.: 188368/D</v>
      </c>
      <c r="F7" s="250"/>
      <c r="G7" s="131"/>
      <c r="H7" s="131"/>
      <c r="I7" s="131"/>
      <c r="J7" s="135">
        <f ca="1">TODAY()</f>
        <v>45440</v>
      </c>
      <c r="K7" s="132"/>
      <c r="L7" s="134"/>
    </row>
    <row r="8" spans="1:12" s="65" customFormat="1" ht="13.2">
      <c r="A8" s="136"/>
      <c r="B8" s="71"/>
      <c r="C8" s="137"/>
      <c r="D8" s="138"/>
      <c r="E8" s="72"/>
      <c r="F8" s="72"/>
      <c r="G8" s="72"/>
      <c r="H8" s="73"/>
      <c r="I8" s="72"/>
      <c r="J8" s="72" t="s">
        <v>62</v>
      </c>
      <c r="K8" s="73"/>
      <c r="L8" s="139"/>
    </row>
    <row r="9" spans="1:12" s="67" customFormat="1" ht="15" customHeight="1">
      <c r="A9" s="140" t="s">
        <v>0</v>
      </c>
      <c r="B9" s="141" t="s">
        <v>38</v>
      </c>
      <c r="C9" s="252" t="s">
        <v>16</v>
      </c>
      <c r="D9" s="252"/>
      <c r="E9" s="252"/>
      <c r="F9" s="252"/>
      <c r="G9" s="252"/>
      <c r="H9" s="252"/>
      <c r="I9" s="252"/>
      <c r="J9" s="252"/>
      <c r="K9" s="252"/>
      <c r="L9" s="253"/>
    </row>
    <row r="10" spans="1:12" s="65" customFormat="1" ht="9.9" customHeight="1">
      <c r="A10" s="142"/>
      <c r="B10" s="137"/>
      <c r="C10" s="143"/>
      <c r="D10" s="49"/>
      <c r="E10" s="143"/>
      <c r="F10" s="49"/>
      <c r="G10" s="50"/>
      <c r="H10" s="49"/>
      <c r="I10" s="49"/>
      <c r="J10" s="50"/>
      <c r="K10" s="143"/>
      <c r="L10" s="139"/>
    </row>
    <row r="11" spans="1:12" s="65" customFormat="1" ht="21.75" customHeight="1">
      <c r="A11" s="144" t="str">
        <f>'Planilha Orcamentária'!A10</f>
        <v>1.0</v>
      </c>
      <c r="B11" s="145"/>
      <c r="C11" s="256" t="str">
        <f>'Planilha Orcamentária'!D10</f>
        <v>SERVIÇOS PRELIMINARES</v>
      </c>
      <c r="D11" s="256"/>
      <c r="E11" s="256"/>
      <c r="F11" s="256"/>
      <c r="G11" s="256"/>
      <c r="H11" s="256"/>
      <c r="I11" s="256"/>
      <c r="J11" s="256"/>
      <c r="K11" s="256"/>
      <c r="L11" s="257"/>
    </row>
    <row r="12" spans="1:12" s="65" customFormat="1" ht="9.9" customHeight="1">
      <c r="A12" s="142"/>
      <c r="B12" s="137"/>
      <c r="C12" s="143"/>
      <c r="D12" s="49"/>
      <c r="E12" s="143"/>
      <c r="F12" s="49"/>
      <c r="G12" s="50"/>
      <c r="H12" s="49"/>
      <c r="I12" s="49"/>
      <c r="J12" s="50"/>
      <c r="K12" s="143"/>
      <c r="L12" s="139"/>
    </row>
    <row r="13" spans="1:12" s="64" customFormat="1" ht="42.75" customHeight="1">
      <c r="A13" s="146" t="str">
        <f>'Planilha Orcamentária'!A11</f>
        <v>1.1</v>
      </c>
      <c r="B13" s="76" t="str">
        <f>'Planilha Orcamentária'!C11</f>
        <v>ED-28427</v>
      </c>
      <c r="C13" s="258" t="str">
        <f>'Planilha Orcamentária'!D11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13" s="258"/>
      <c r="E13" s="258"/>
      <c r="F13" s="258"/>
      <c r="G13" s="258"/>
      <c r="H13" s="258"/>
      <c r="I13" s="258"/>
      <c r="J13" s="258"/>
      <c r="K13" s="77" t="s">
        <v>25</v>
      </c>
      <c r="L13" s="147">
        <f>L16</f>
        <v>1</v>
      </c>
    </row>
    <row r="14" spans="1:12" s="65" customFormat="1" ht="9.9" customHeight="1">
      <c r="A14" s="142"/>
      <c r="B14" s="137"/>
      <c r="C14" s="143"/>
      <c r="D14" s="49"/>
      <c r="E14" s="143"/>
      <c r="F14" s="49"/>
      <c r="G14" s="50"/>
      <c r="H14" s="49"/>
      <c r="I14" s="49"/>
      <c r="J14" s="50"/>
      <c r="K14" s="143"/>
      <c r="L14" s="139"/>
    </row>
    <row r="15" spans="1:12" s="64" customFormat="1" ht="15" customHeight="1">
      <c r="A15" s="248" t="s">
        <v>53</v>
      </c>
      <c r="B15" s="249"/>
      <c r="C15" s="259" t="s">
        <v>55</v>
      </c>
      <c r="D15" s="260"/>
      <c r="E15" s="260"/>
      <c r="F15" s="260"/>
      <c r="G15" s="260"/>
      <c r="H15" s="260"/>
      <c r="I15" s="260"/>
      <c r="J15" s="260"/>
      <c r="K15" s="261"/>
      <c r="L15" s="148" t="s">
        <v>54</v>
      </c>
    </row>
    <row r="16" spans="1:12" s="207" customFormat="1" ht="15" customHeight="1">
      <c r="A16" s="205" t="s">
        <v>82</v>
      </c>
      <c r="B16" s="206" t="s">
        <v>78</v>
      </c>
      <c r="C16" s="278" t="s">
        <v>81</v>
      </c>
      <c r="D16" s="278"/>
      <c r="E16" s="278"/>
      <c r="F16" s="278"/>
      <c r="G16" s="278"/>
      <c r="H16" s="278"/>
      <c r="I16" s="278"/>
      <c r="J16" s="278"/>
      <c r="K16" s="278"/>
      <c r="L16" s="199">
        <v>1</v>
      </c>
    </row>
    <row r="17" spans="1:12" s="65" customFormat="1" ht="9.9" customHeight="1">
      <c r="A17" s="142"/>
      <c r="B17" s="137"/>
      <c r="C17" s="143"/>
      <c r="D17" s="49"/>
      <c r="E17" s="143"/>
      <c r="F17" s="49"/>
      <c r="G17" s="50"/>
      <c r="H17" s="49"/>
      <c r="I17" s="49"/>
      <c r="J17" s="50"/>
      <c r="K17" s="143"/>
      <c r="L17" s="139"/>
    </row>
    <row r="18" spans="1:12" s="65" customFormat="1" ht="21.75" customHeight="1">
      <c r="A18" s="144" t="str">
        <f>'Planilha Orcamentária'!A13</f>
        <v>2.0</v>
      </c>
      <c r="B18" s="145"/>
      <c r="C18" s="256" t="str">
        <f>'Planilha Orcamentária'!D13</f>
        <v>MOBILIZAÇÃO E DESMOBILIZAÇÃO</v>
      </c>
      <c r="D18" s="256"/>
      <c r="E18" s="256"/>
      <c r="F18" s="256"/>
      <c r="G18" s="256"/>
      <c r="H18" s="256"/>
      <c r="I18" s="256"/>
      <c r="J18" s="256"/>
      <c r="K18" s="256"/>
      <c r="L18" s="257"/>
    </row>
    <row r="19" spans="1:12" s="65" customFormat="1" ht="9.9" customHeight="1">
      <c r="A19" s="142"/>
      <c r="B19" s="137"/>
      <c r="C19" s="143"/>
      <c r="D19" s="49"/>
      <c r="E19" s="143"/>
      <c r="F19" s="49"/>
      <c r="G19" s="50"/>
      <c r="H19" s="49"/>
      <c r="I19" s="49"/>
      <c r="J19" s="50"/>
      <c r="K19" s="143"/>
      <c r="L19" s="139"/>
    </row>
    <row r="20" spans="1:12" s="68" customFormat="1" ht="22.95" customHeight="1">
      <c r="A20" s="150" t="str">
        <f>'Planilha Orcamentária'!A14</f>
        <v>2.1</v>
      </c>
      <c r="B20" s="59" t="str">
        <f>'Planilha Orcamentária'!C14</f>
        <v>ED-50389</v>
      </c>
      <c r="C20" s="285" t="str">
        <f>'Planilha Orcamentária'!D14</f>
        <v>MOBILIZAÇÃO E DESMOBILIZAÇÃO OBRA DISTANTE DE CENTRO
URBANO COM VALOR ATÉ O VALOR DE 1.000.000,00</v>
      </c>
      <c r="D20" s="285"/>
      <c r="E20" s="285"/>
      <c r="F20" s="285"/>
      <c r="G20" s="285"/>
      <c r="H20" s="285"/>
      <c r="I20" s="285"/>
      <c r="J20" s="285"/>
      <c r="K20" s="74" t="s">
        <v>25</v>
      </c>
      <c r="L20" s="170">
        <v>7414.56</v>
      </c>
    </row>
    <row r="21" spans="1:12" s="65" customFormat="1" ht="9.9" customHeight="1">
      <c r="A21" s="142"/>
      <c r="B21" s="137"/>
      <c r="C21" s="143"/>
      <c r="D21" s="49"/>
      <c r="E21" s="143"/>
      <c r="F21" s="49"/>
      <c r="G21" s="50"/>
      <c r="H21" s="49"/>
      <c r="I21" s="49"/>
      <c r="J21" s="50"/>
      <c r="K21" s="143"/>
      <c r="L21" s="139"/>
    </row>
    <row r="22" spans="1:12" s="64" customFormat="1" ht="15" customHeight="1">
      <c r="A22" s="248" t="s">
        <v>53</v>
      </c>
      <c r="B22" s="249"/>
      <c r="C22" s="279" t="s">
        <v>55</v>
      </c>
      <c r="D22" s="280"/>
      <c r="E22" s="280"/>
      <c r="F22" s="280"/>
      <c r="G22" s="280"/>
      <c r="H22" s="280"/>
      <c r="I22" s="280"/>
      <c r="J22" s="280"/>
      <c r="K22" s="281"/>
      <c r="L22" s="151" t="s">
        <v>54</v>
      </c>
    </row>
    <row r="23" spans="1:12" s="65" customFormat="1" ht="15" customHeight="1">
      <c r="A23" s="149" t="s">
        <v>82</v>
      </c>
      <c r="B23" s="75" t="s">
        <v>78</v>
      </c>
      <c r="C23" s="282" t="s">
        <v>139</v>
      </c>
      <c r="D23" s="283"/>
      <c r="E23" s="283"/>
      <c r="F23" s="283"/>
      <c r="G23" s="283"/>
      <c r="H23" s="283"/>
      <c r="I23" s="283"/>
      <c r="J23" s="283"/>
      <c r="K23" s="284"/>
      <c r="L23" s="152"/>
    </row>
    <row r="24" spans="1:12" s="65" customFormat="1" ht="9.9" customHeight="1">
      <c r="A24" s="142"/>
      <c r="B24" s="137"/>
      <c r="C24" s="143"/>
      <c r="D24" s="49"/>
      <c r="E24" s="143"/>
      <c r="F24" s="49"/>
      <c r="G24" s="50"/>
      <c r="H24" s="49"/>
      <c r="I24" s="49"/>
      <c r="J24" s="50"/>
      <c r="K24" s="143"/>
      <c r="L24" s="139"/>
    </row>
    <row r="25" spans="1:12" s="65" customFormat="1" ht="4.2" customHeight="1">
      <c r="A25" s="142"/>
      <c r="B25" s="137"/>
      <c r="C25" s="143"/>
      <c r="D25" s="49"/>
      <c r="E25" s="143"/>
      <c r="F25" s="49"/>
      <c r="G25" s="50"/>
      <c r="H25" s="49"/>
      <c r="I25" s="49"/>
      <c r="J25" s="50"/>
      <c r="K25" s="143"/>
      <c r="L25" s="139"/>
    </row>
    <row r="26" spans="1:12" s="12" customFormat="1" ht="20.399999999999999" customHeight="1">
      <c r="A26" s="144" t="str">
        <f>'Planilha Orcamentária'!A16</f>
        <v>3.0</v>
      </c>
      <c r="B26" s="145"/>
      <c r="C26" s="256" t="str">
        <f>'Planilha Orcamentária'!D16</f>
        <v>TERRAPLENAGEM</v>
      </c>
      <c r="D26" s="256"/>
      <c r="E26" s="256"/>
      <c r="F26" s="256"/>
      <c r="G26" s="256"/>
      <c r="H26" s="256"/>
      <c r="I26" s="256"/>
      <c r="J26" s="256"/>
      <c r="K26" s="256"/>
      <c r="L26" s="257"/>
    </row>
    <row r="27" spans="1:12" s="65" customFormat="1" ht="9.9" customHeight="1">
      <c r="A27" s="142"/>
      <c r="B27" s="137"/>
      <c r="C27" s="143"/>
      <c r="D27" s="49"/>
      <c r="E27" s="143"/>
      <c r="F27" s="49"/>
      <c r="G27" s="50"/>
      <c r="H27" s="49"/>
      <c r="I27" s="49"/>
      <c r="J27" s="50"/>
      <c r="K27" s="143"/>
      <c r="L27" s="139"/>
    </row>
    <row r="28" spans="1:12" s="65" customFormat="1" ht="9.9" customHeight="1">
      <c r="A28" s="142"/>
      <c r="B28" s="137"/>
      <c r="C28" s="143"/>
      <c r="D28" s="49"/>
      <c r="E28" s="143"/>
      <c r="F28" s="49"/>
      <c r="G28" s="50"/>
      <c r="H28" s="49"/>
      <c r="I28" s="49"/>
      <c r="J28" s="50"/>
      <c r="K28" s="143"/>
      <c r="L28" s="139"/>
    </row>
    <row r="29" spans="1:12" s="331" customFormat="1" ht="27.6" customHeight="1">
      <c r="A29" s="319" t="str">
        <f>'Planilha Orcamentária'!A17</f>
        <v>3.1</v>
      </c>
      <c r="B29" s="320" t="str">
        <f>'Planilha Orcamentária'!C17</f>
        <v>RO-43113</v>
      </c>
      <c r="C29" s="321" t="str">
        <f>'Planilha Orcamentária'!D17</f>
        <v>BASE DE SOLO SEM MISTURA, COMPACTADA NA ENERGIA DO PROCTORNINTERMEDIÁRIO (EXECUÇÃO, INCLUINDO ESCAVAÇÃO, CARGA, DESCARGA, ESPALHAMENTO, UMIDECIMENTO E COMPACTAÇÃO DO MATERIAL; EXCLUI AQUISIÇÃO E TRANSPORTE DO MATERIAL)</v>
      </c>
      <c r="D29" s="321"/>
      <c r="E29" s="321"/>
      <c r="F29" s="321"/>
      <c r="G29" s="321"/>
      <c r="H29" s="321"/>
      <c r="I29" s="321"/>
      <c r="J29" s="321"/>
      <c r="K29" s="322" t="s">
        <v>25</v>
      </c>
      <c r="L29" s="323">
        <f>L31+L32</f>
        <v>384.10724999999996</v>
      </c>
    </row>
    <row r="30" spans="1:12" s="331" customFormat="1" ht="15.6" customHeight="1">
      <c r="A30" s="332" t="s">
        <v>53</v>
      </c>
      <c r="B30" s="333"/>
      <c r="C30" s="334" t="s">
        <v>55</v>
      </c>
      <c r="D30" s="335"/>
      <c r="E30" s="335"/>
      <c r="F30" s="335"/>
      <c r="G30" s="335"/>
      <c r="H30" s="335"/>
      <c r="I30" s="335"/>
      <c r="J30" s="335"/>
      <c r="K30" s="336"/>
      <c r="L30" s="337" t="s">
        <v>54</v>
      </c>
    </row>
    <row r="31" spans="1:12" s="324" customFormat="1" ht="27.6" customHeight="1">
      <c r="A31" s="338" t="s">
        <v>82</v>
      </c>
      <c r="B31" s="339" t="s">
        <v>79</v>
      </c>
      <c r="C31" s="316" t="s">
        <v>135</v>
      </c>
      <c r="D31" s="317"/>
      <c r="E31" s="317"/>
      <c r="F31" s="317"/>
      <c r="G31" s="317"/>
      <c r="H31" s="317"/>
      <c r="I31" s="317"/>
      <c r="J31" s="317"/>
      <c r="K31" s="318"/>
      <c r="L31" s="208">
        <f>(609.45+(220.2*0.3))*0.15</f>
        <v>101.3265</v>
      </c>
    </row>
    <row r="32" spans="1:12" s="324" customFormat="1" ht="30.6" customHeight="1">
      <c r="A32" s="338" t="s">
        <v>82</v>
      </c>
      <c r="B32" s="339" t="s">
        <v>80</v>
      </c>
      <c r="C32" s="316" t="s">
        <v>136</v>
      </c>
      <c r="D32" s="317"/>
      <c r="E32" s="317"/>
      <c r="F32" s="317"/>
      <c r="G32" s="317"/>
      <c r="H32" s="317"/>
      <c r="I32" s="317"/>
      <c r="J32" s="317"/>
      <c r="K32" s="318"/>
      <c r="L32" s="208">
        <f>(1618.46+(889.15*0.3))*0.15</f>
        <v>282.78074999999995</v>
      </c>
    </row>
    <row r="33" spans="1:12" s="65" customFormat="1" ht="9.9" customHeight="1">
      <c r="A33" s="142"/>
      <c r="B33" s="137"/>
      <c r="C33" s="143"/>
      <c r="D33" s="49"/>
      <c r="E33" s="143"/>
      <c r="F33" s="49"/>
      <c r="G33" s="50"/>
      <c r="H33" s="49"/>
      <c r="I33" s="49"/>
      <c r="J33" s="50"/>
      <c r="K33" s="143"/>
      <c r="L33" s="139"/>
    </row>
    <row r="34" spans="1:12" s="324" customFormat="1" ht="22.2" customHeight="1">
      <c r="A34" s="319" t="str">
        <f>'Planilha Orcamentária'!A20</f>
        <v>3.4</v>
      </c>
      <c r="B34" s="320" t="str">
        <f>'Planilha Orcamentária'!C20</f>
        <v>RO-41081</v>
      </c>
      <c r="C34" s="321" t="str">
        <f>'Planilha Orcamentária'!D20</f>
        <v>REGULARIZAÇÃO DO SUB-LEITO (PROCTOR NORMAL)</v>
      </c>
      <c r="D34" s="321"/>
      <c r="E34" s="321"/>
      <c r="F34" s="321"/>
      <c r="G34" s="321"/>
      <c r="H34" s="321"/>
      <c r="I34" s="321"/>
      <c r="J34" s="321"/>
      <c r="K34" s="322" t="s">
        <v>25</v>
      </c>
      <c r="L34" s="323">
        <f>L36+L37</f>
        <v>2560.7150000000001</v>
      </c>
    </row>
    <row r="35" spans="1:12" s="324" customFormat="1" ht="16.95" customHeight="1">
      <c r="A35" s="332" t="s">
        <v>53</v>
      </c>
      <c r="B35" s="333"/>
      <c r="C35" s="334" t="s">
        <v>55</v>
      </c>
      <c r="D35" s="335"/>
      <c r="E35" s="335"/>
      <c r="F35" s="335"/>
      <c r="G35" s="335"/>
      <c r="H35" s="335"/>
      <c r="I35" s="335"/>
      <c r="J35" s="335"/>
      <c r="K35" s="336"/>
      <c r="L35" s="337" t="s">
        <v>54</v>
      </c>
    </row>
    <row r="36" spans="1:12" s="324" customFormat="1" ht="27.6" customHeight="1">
      <c r="A36" s="338" t="s">
        <v>82</v>
      </c>
      <c r="B36" s="339" t="s">
        <v>79</v>
      </c>
      <c r="C36" s="316" t="s">
        <v>133</v>
      </c>
      <c r="D36" s="317"/>
      <c r="E36" s="317"/>
      <c r="F36" s="317"/>
      <c r="G36" s="317"/>
      <c r="H36" s="317"/>
      <c r="I36" s="317"/>
      <c r="J36" s="317"/>
      <c r="K36" s="318"/>
      <c r="L36" s="208">
        <f>609.45+(220.2*0.3)</f>
        <v>675.51</v>
      </c>
    </row>
    <row r="37" spans="1:12" s="324" customFormat="1" ht="30.6" customHeight="1">
      <c r="A37" s="338" t="s">
        <v>82</v>
      </c>
      <c r="B37" s="339" t="s">
        <v>80</v>
      </c>
      <c r="C37" s="316" t="s">
        <v>134</v>
      </c>
      <c r="D37" s="317"/>
      <c r="E37" s="317"/>
      <c r="F37" s="317"/>
      <c r="G37" s="317"/>
      <c r="H37" s="317"/>
      <c r="I37" s="317"/>
      <c r="J37" s="317"/>
      <c r="K37" s="318"/>
      <c r="L37" s="208">
        <f>1618.46+(889.15*0.3)</f>
        <v>1885.2049999999999</v>
      </c>
    </row>
    <row r="38" spans="1:12" s="12" customFormat="1" ht="9.9" customHeight="1">
      <c r="A38" s="142"/>
      <c r="B38" s="137"/>
      <c r="C38" s="143"/>
      <c r="D38" s="49"/>
      <c r="E38" s="143"/>
      <c r="F38" s="49"/>
      <c r="G38" s="50"/>
      <c r="H38" s="49"/>
      <c r="I38" s="49"/>
      <c r="J38" s="50"/>
      <c r="K38" s="143"/>
      <c r="L38" s="139"/>
    </row>
    <row r="39" spans="1:12" s="12" customFormat="1" ht="21" customHeight="1">
      <c r="A39" s="144" t="str">
        <f>'Planilha Orcamentária'!A22</f>
        <v>4.0</v>
      </c>
      <c r="B39" s="145"/>
      <c r="C39" s="256" t="str">
        <f>'Planilha Orcamentária'!D22</f>
        <v xml:space="preserve">CALÇAMENTO </v>
      </c>
      <c r="D39" s="256"/>
      <c r="E39" s="256"/>
      <c r="F39" s="256"/>
      <c r="G39" s="256"/>
      <c r="H39" s="256"/>
      <c r="I39" s="256"/>
      <c r="J39" s="256"/>
      <c r="K39" s="256"/>
      <c r="L39" s="257"/>
    </row>
    <row r="40" spans="1:12" s="65" customFormat="1" ht="9.9" customHeight="1">
      <c r="A40" s="142"/>
      <c r="B40" s="137"/>
      <c r="C40" s="143"/>
      <c r="D40" s="49"/>
      <c r="E40" s="143"/>
      <c r="F40" s="49"/>
      <c r="G40" s="50"/>
      <c r="H40" s="49"/>
      <c r="I40" s="49"/>
      <c r="J40" s="50"/>
      <c r="K40" s="143"/>
      <c r="L40" s="139"/>
    </row>
    <row r="41" spans="1:12" s="331" customFormat="1" ht="36.6" customHeight="1">
      <c r="A41" s="319" t="str">
        <f>'Planilha Orcamentária'!A23</f>
        <v>4.1</v>
      </c>
      <c r="B41" s="320" t="str">
        <f>'Planilha Orcamentária'!C23</f>
        <v>ED-50416</v>
      </c>
      <c r="C41" s="321" t="str">
        <f>'Planilha Orcamentária'!D23</f>
        <v>EXECUÇÃO DE PAVIMENTO INTERTRAVADO EM BLOCO SEXTAVADO, ESPESSURA 8CM, FCK 35MPA, INCLUINDO FORNECIMENTO E TRANSPORTE DE TODOS OS MATERIAIS E COLCHÃO DE ASSENTAMENTO COM ESPESSURA 6CM</v>
      </c>
      <c r="D41" s="321"/>
      <c r="E41" s="321"/>
      <c r="F41" s="321"/>
      <c r="G41" s="321"/>
      <c r="H41" s="321"/>
      <c r="I41" s="321"/>
      <c r="J41" s="321"/>
      <c r="K41" s="322" t="s">
        <v>25</v>
      </c>
      <c r="L41" s="323">
        <f>L44+L45</f>
        <v>2227.91</v>
      </c>
    </row>
    <row r="42" spans="1:12" s="331" customFormat="1" ht="9.9" customHeight="1">
      <c r="A42" s="325"/>
      <c r="B42" s="326"/>
      <c r="C42" s="327"/>
      <c r="D42" s="328"/>
      <c r="E42" s="327"/>
      <c r="F42" s="328"/>
      <c r="G42" s="329"/>
      <c r="H42" s="328"/>
      <c r="I42" s="328"/>
      <c r="J42" s="329"/>
      <c r="K42" s="327"/>
      <c r="L42" s="330"/>
    </row>
    <row r="43" spans="1:12" s="331" customFormat="1" ht="16.2" customHeight="1">
      <c r="A43" s="332" t="s">
        <v>53</v>
      </c>
      <c r="B43" s="333"/>
      <c r="C43" s="334" t="s">
        <v>55</v>
      </c>
      <c r="D43" s="335"/>
      <c r="E43" s="335"/>
      <c r="F43" s="335"/>
      <c r="G43" s="335"/>
      <c r="H43" s="335"/>
      <c r="I43" s="335"/>
      <c r="J43" s="335"/>
      <c r="K43" s="336"/>
      <c r="L43" s="337" t="s">
        <v>54</v>
      </c>
    </row>
    <row r="44" spans="1:12" s="331" customFormat="1" ht="21" customHeight="1">
      <c r="A44" s="338" t="s">
        <v>82</v>
      </c>
      <c r="B44" s="339" t="s">
        <v>79</v>
      </c>
      <c r="C44" s="316" t="s">
        <v>131</v>
      </c>
      <c r="D44" s="317"/>
      <c r="E44" s="317"/>
      <c r="F44" s="317"/>
      <c r="G44" s="317"/>
      <c r="H44" s="317"/>
      <c r="I44" s="317"/>
      <c r="J44" s="317"/>
      <c r="K44" s="318"/>
      <c r="L44" s="208">
        <v>609.45000000000005</v>
      </c>
    </row>
    <row r="45" spans="1:12" s="331" customFormat="1" ht="21" customHeight="1">
      <c r="A45" s="338" t="s">
        <v>82</v>
      </c>
      <c r="B45" s="339" t="s">
        <v>80</v>
      </c>
      <c r="C45" s="316" t="s">
        <v>132</v>
      </c>
      <c r="D45" s="317"/>
      <c r="E45" s="317"/>
      <c r="F45" s="317"/>
      <c r="G45" s="317"/>
      <c r="H45" s="317"/>
      <c r="I45" s="317"/>
      <c r="J45" s="317"/>
      <c r="K45" s="318"/>
      <c r="L45" s="208">
        <v>1618.46</v>
      </c>
    </row>
    <row r="46" spans="1:12" s="12" customFormat="1" ht="9.9" customHeight="1">
      <c r="A46" s="142"/>
      <c r="B46" s="137"/>
      <c r="C46" s="143"/>
      <c r="D46" s="49"/>
      <c r="E46" s="143"/>
      <c r="F46" s="49"/>
      <c r="G46" s="50"/>
      <c r="H46" s="49"/>
      <c r="I46" s="49"/>
      <c r="J46" s="50"/>
      <c r="K46" s="143"/>
      <c r="L46" s="139"/>
    </row>
    <row r="47" spans="1:12" s="12" customFormat="1" ht="18.600000000000001" customHeight="1">
      <c r="A47" s="144" t="str">
        <f>'Planilha Orcamentária'!A25</f>
        <v>5.0</v>
      </c>
      <c r="B47" s="145"/>
      <c r="C47" s="256" t="s">
        <v>43</v>
      </c>
      <c r="D47" s="256"/>
      <c r="E47" s="256"/>
      <c r="F47" s="256"/>
      <c r="G47" s="256"/>
      <c r="H47" s="256"/>
      <c r="I47" s="256"/>
      <c r="J47" s="256"/>
      <c r="K47" s="256"/>
      <c r="L47" s="257"/>
    </row>
    <row r="48" spans="1:12" s="12" customFormat="1" ht="9.9" customHeight="1">
      <c r="A48" s="142"/>
      <c r="B48" s="137"/>
      <c r="C48" s="143"/>
      <c r="D48" s="49"/>
      <c r="E48" s="143"/>
      <c r="F48" s="49"/>
      <c r="G48" s="50"/>
      <c r="H48" s="49"/>
      <c r="I48" s="49"/>
      <c r="J48" s="50"/>
      <c r="K48" s="143"/>
      <c r="L48" s="139"/>
    </row>
    <row r="49" spans="1:15" s="324" customFormat="1" ht="37.950000000000003" customHeight="1">
      <c r="A49" s="319" t="str">
        <f>'Planilha Orcamentária'!A26</f>
        <v>5.1</v>
      </c>
      <c r="B49" s="320" t="str">
        <f>'Planilha Orcamentária'!C26</f>
        <v>ED-51139</v>
      </c>
      <c r="C49" s="321" t="str">
        <f>'Planilha Orcamentária'!D26</f>
        <v>GUIA DE MEIO-FIO, EM CONCRETO COM FCK 20MPA, PRÉMOLDADA, MFC-01 PADRÃO DER-MG, DIMENSÕES (12X16,7X35)CM, EXCLUSIVE SARJETA, INCLUSIVE ESCAVAÇÃO, APILOAMENTO E TRANSPORTE COM RETIRADA DO MATERIAL ESCAVADO (EM CAÇAMBA)</v>
      </c>
      <c r="D49" s="321"/>
      <c r="E49" s="321"/>
      <c r="F49" s="321"/>
      <c r="G49" s="321"/>
      <c r="H49" s="321"/>
      <c r="I49" s="321"/>
      <c r="J49" s="321"/>
      <c r="K49" s="322" t="s">
        <v>25</v>
      </c>
      <c r="L49" s="323">
        <f>L52+L53</f>
        <v>1118.3500000000001</v>
      </c>
    </row>
    <row r="50" spans="1:15" s="331" customFormat="1" ht="9.9" customHeight="1">
      <c r="A50" s="325"/>
      <c r="B50" s="326"/>
      <c r="C50" s="327"/>
      <c r="D50" s="328"/>
      <c r="E50" s="327"/>
      <c r="F50" s="328"/>
      <c r="G50" s="329"/>
      <c r="H50" s="328"/>
      <c r="I50" s="328"/>
      <c r="J50" s="329"/>
      <c r="K50" s="327"/>
      <c r="L50" s="330"/>
    </row>
    <row r="51" spans="1:15" s="331" customFormat="1" ht="16.2" customHeight="1">
      <c r="A51" s="332" t="s">
        <v>53</v>
      </c>
      <c r="B51" s="333"/>
      <c r="C51" s="334" t="s">
        <v>55</v>
      </c>
      <c r="D51" s="335"/>
      <c r="E51" s="335"/>
      <c r="F51" s="335"/>
      <c r="G51" s="335"/>
      <c r="H51" s="335"/>
      <c r="I51" s="335"/>
      <c r="J51" s="335"/>
      <c r="K51" s="336"/>
      <c r="L51" s="337" t="s">
        <v>54</v>
      </c>
    </row>
    <row r="52" spans="1:15" s="331" customFormat="1" ht="35.4" customHeight="1">
      <c r="A52" s="338" t="s">
        <v>82</v>
      </c>
      <c r="B52" s="339" t="s">
        <v>79</v>
      </c>
      <c r="C52" s="316" t="s">
        <v>127</v>
      </c>
      <c r="D52" s="317"/>
      <c r="E52" s="317"/>
      <c r="F52" s="317"/>
      <c r="G52" s="317"/>
      <c r="H52" s="317"/>
      <c r="I52" s="317"/>
      <c r="J52" s="317"/>
      <c r="K52" s="318"/>
      <c r="L52" s="208">
        <f>102.99+117.21+4.5</f>
        <v>224.7</v>
      </c>
      <c r="M52" s="331">
        <f>17.13 + 14.71 + 8.88 + 12.26 + 13.84 + 14.82 + 16.01 + 7.92 + 11.56</f>
        <v>117.13</v>
      </c>
      <c r="N52" s="331">
        <f>16.57 + 15.6 + 20.12 + 17.91 + 16.37 + 7.3 +9.87</f>
        <v>103.74000000000001</v>
      </c>
      <c r="O52" s="331">
        <f>M52+N52+4.5</f>
        <v>225.37</v>
      </c>
    </row>
    <row r="53" spans="1:15" s="331" customFormat="1" ht="45" customHeight="1">
      <c r="A53" s="338" t="s">
        <v>82</v>
      </c>
      <c r="B53" s="339" t="s">
        <v>80</v>
      </c>
      <c r="C53" s="316" t="s">
        <v>128</v>
      </c>
      <c r="D53" s="317"/>
      <c r="E53" s="317"/>
      <c r="F53" s="317"/>
      <c r="G53" s="317"/>
      <c r="H53" s="317"/>
      <c r="I53" s="317"/>
      <c r="J53" s="317"/>
      <c r="K53" s="318"/>
      <c r="L53" s="208">
        <f>445.05+444.1+4.5</f>
        <v>893.65000000000009</v>
      </c>
    </row>
    <row r="54" spans="1:15" s="331" customFormat="1" ht="9.9" customHeight="1">
      <c r="A54" s="325"/>
      <c r="B54" s="326"/>
      <c r="C54" s="327"/>
      <c r="D54" s="328"/>
      <c r="E54" s="327"/>
      <c r="F54" s="328"/>
      <c r="G54" s="329"/>
      <c r="H54" s="328"/>
      <c r="I54" s="328"/>
      <c r="J54" s="329"/>
      <c r="K54" s="327"/>
      <c r="L54" s="330"/>
    </row>
    <row r="55" spans="1:15" s="331" customFormat="1" ht="26.4" customHeight="1">
      <c r="A55" s="319" t="str">
        <f>'Planilha Orcamentária'!A27</f>
        <v>5.2</v>
      </c>
      <c r="B55" s="320" t="str">
        <f>'Planilha Orcamentária'!C27</f>
        <v>94282</v>
      </c>
      <c r="C55" s="340" t="str">
        <f>'Planilha Orcamentária'!D27</f>
        <v>EXECUÇÃO DE SARJETA DE CONCRETO USINADO, MOLDADA IN LOCO EM TRECHO CURVO, 30 CM BASE X 15 CM ALTURA. AF_01/2024</v>
      </c>
      <c r="D55" s="341"/>
      <c r="E55" s="341"/>
      <c r="F55" s="341"/>
      <c r="G55" s="341"/>
      <c r="H55" s="341"/>
      <c r="I55" s="341"/>
      <c r="J55" s="342"/>
      <c r="K55" s="322" t="s">
        <v>25</v>
      </c>
      <c r="L55" s="323">
        <f t="shared" ref="L55" si="0">L58+L59</f>
        <v>1109.3500000000001</v>
      </c>
    </row>
    <row r="56" spans="1:15" s="331" customFormat="1" ht="9.9" customHeight="1">
      <c r="A56" s="325"/>
      <c r="B56" s="326"/>
      <c r="C56" s="327"/>
      <c r="D56" s="328"/>
      <c r="E56" s="327"/>
      <c r="F56" s="328"/>
      <c r="G56" s="329"/>
      <c r="H56" s="328"/>
      <c r="I56" s="328"/>
      <c r="J56" s="329"/>
      <c r="K56" s="327"/>
      <c r="L56" s="330"/>
    </row>
    <row r="57" spans="1:15" s="331" customFormat="1" ht="17.399999999999999" customHeight="1">
      <c r="A57" s="332" t="s">
        <v>53</v>
      </c>
      <c r="B57" s="333"/>
      <c r="C57" s="334" t="s">
        <v>55</v>
      </c>
      <c r="D57" s="335"/>
      <c r="E57" s="335"/>
      <c r="F57" s="335"/>
      <c r="G57" s="335"/>
      <c r="H57" s="335"/>
      <c r="I57" s="335"/>
      <c r="J57" s="335"/>
      <c r="K57" s="336"/>
      <c r="L57" s="337" t="s">
        <v>54</v>
      </c>
    </row>
    <row r="58" spans="1:15" s="331" customFormat="1" ht="32.4" customHeight="1">
      <c r="A58" s="338" t="s">
        <v>82</v>
      </c>
      <c r="B58" s="339" t="s">
        <v>79</v>
      </c>
      <c r="C58" s="316" t="s">
        <v>129</v>
      </c>
      <c r="D58" s="317"/>
      <c r="E58" s="317"/>
      <c r="F58" s="317"/>
      <c r="G58" s="317"/>
      <c r="H58" s="317"/>
      <c r="I58" s="317"/>
      <c r="J58" s="317"/>
      <c r="K58" s="318"/>
      <c r="L58" s="208">
        <f>102.99+117.21</f>
        <v>220.2</v>
      </c>
    </row>
    <row r="59" spans="1:15" s="331" customFormat="1" ht="44.4" customHeight="1">
      <c r="A59" s="338" t="s">
        <v>82</v>
      </c>
      <c r="B59" s="339" t="s">
        <v>80</v>
      </c>
      <c r="C59" s="316" t="s">
        <v>130</v>
      </c>
      <c r="D59" s="317"/>
      <c r="E59" s="317"/>
      <c r="F59" s="317"/>
      <c r="G59" s="317"/>
      <c r="H59" s="317"/>
      <c r="I59" s="317"/>
      <c r="J59" s="317"/>
      <c r="K59" s="318"/>
      <c r="L59" s="208">
        <f>445.05+444.1</f>
        <v>889.15000000000009</v>
      </c>
    </row>
    <row r="60" spans="1:15" s="331" customFormat="1" ht="9.6" customHeight="1" thickBot="1">
      <c r="A60" s="325"/>
      <c r="B60" s="326"/>
      <c r="C60" s="327"/>
      <c r="D60" s="328"/>
      <c r="E60" s="327"/>
      <c r="F60" s="328"/>
      <c r="G60" s="329"/>
      <c r="H60" s="328"/>
      <c r="I60" s="328"/>
      <c r="J60" s="329"/>
      <c r="K60" s="327"/>
      <c r="L60" s="330"/>
    </row>
    <row r="61" spans="1:15" s="346" customFormat="1" ht="15" customHeight="1">
      <c r="A61" s="343"/>
      <c r="B61" s="344"/>
      <c r="C61" s="344"/>
      <c r="D61" s="344"/>
      <c r="E61" s="344"/>
      <c r="F61" s="344"/>
      <c r="G61" s="344"/>
      <c r="H61" s="344"/>
      <c r="I61" s="344"/>
      <c r="J61" s="344"/>
      <c r="K61" s="344"/>
      <c r="L61" s="345"/>
    </row>
    <row r="62" spans="1:15" ht="15" customHeight="1">
      <c r="A62" s="130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57"/>
    </row>
    <row r="63" spans="1:15" ht="15" customHeight="1">
      <c r="A63" s="130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57"/>
    </row>
    <row r="64" spans="1:15" ht="15" customHeight="1">
      <c r="A64" s="130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57"/>
    </row>
    <row r="65" spans="1:12" ht="15" customHeight="1">
      <c r="A65" s="158"/>
      <c r="B65" s="53"/>
      <c r="C65" s="62"/>
      <c r="D65" s="63"/>
      <c r="E65" s="63"/>
      <c r="F65" s="53"/>
      <c r="G65" s="53"/>
      <c r="H65" s="53"/>
      <c r="I65" s="276"/>
      <c r="J65" s="276"/>
      <c r="K65" s="276"/>
      <c r="L65" s="159"/>
    </row>
    <row r="66" spans="1:12" ht="15" customHeight="1">
      <c r="A66" s="158"/>
      <c r="B66" s="53"/>
      <c r="C66" s="277" t="str">
        <f>'Planilha Orcamentária'!C34</f>
        <v>HELLYSSEN CRISTINA FERREIRA ANICIO</v>
      </c>
      <c r="D66" s="277"/>
      <c r="E66" s="277"/>
      <c r="F66" s="53"/>
      <c r="G66" s="53"/>
      <c r="H66" s="275" t="str">
        <f>'Planilha Orcamentária'!C40</f>
        <v>WELERSON ULTIMO DE SOUZA</v>
      </c>
      <c r="I66" s="275"/>
      <c r="J66" s="275"/>
      <c r="L66" s="159"/>
    </row>
    <row r="67" spans="1:12" ht="15" customHeight="1">
      <c r="A67" s="158"/>
      <c r="B67" s="53"/>
      <c r="C67" s="274" t="str">
        <f>'Planilha Orcamentária'!C35</f>
        <v>Engenheira Civil - CREA/MG n.: 188368/D</v>
      </c>
      <c r="D67" s="274"/>
      <c r="E67" s="274"/>
      <c r="F67" s="53"/>
      <c r="H67" s="276" t="str">
        <f>'Planilha Orcamentária'!C41</f>
        <v>Prefeito Municipal de Dores de Guanhães</v>
      </c>
      <c r="I67" s="276"/>
      <c r="J67" s="276"/>
      <c r="K67" s="56"/>
      <c r="L67" s="159"/>
    </row>
    <row r="68" spans="1:12" ht="15" customHeight="1">
      <c r="A68" s="158"/>
      <c r="B68" s="53"/>
      <c r="C68" s="274"/>
      <c r="D68" s="274"/>
      <c r="E68" s="274"/>
      <c r="F68" s="53"/>
      <c r="H68" s="53"/>
      <c r="I68" s="53"/>
      <c r="J68" s="56"/>
      <c r="K68" s="56"/>
      <c r="L68" s="159"/>
    </row>
    <row r="69" spans="1:12" ht="15" customHeight="1" thickBot="1">
      <c r="A69" s="160"/>
      <c r="B69" s="161"/>
      <c r="C69" s="162"/>
      <c r="D69" s="161"/>
      <c r="E69" s="161"/>
      <c r="F69" s="161"/>
      <c r="G69" s="162"/>
      <c r="H69" s="161"/>
      <c r="I69" s="161"/>
      <c r="J69" s="163"/>
      <c r="K69" s="163"/>
      <c r="L69" s="164"/>
    </row>
    <row r="70" spans="1:12" ht="15" customHeight="1">
      <c r="A70" s="53"/>
      <c r="B70" s="53"/>
      <c r="D70" s="53"/>
      <c r="E70" s="53"/>
      <c r="F70" s="53"/>
      <c r="H70" s="53"/>
      <c r="I70" s="53"/>
      <c r="J70" s="56"/>
      <c r="K70" s="56"/>
      <c r="L70" s="53"/>
    </row>
    <row r="71" spans="1:12" ht="15" customHeight="1">
      <c r="A71" s="53"/>
      <c r="E71" s="53"/>
      <c r="F71" s="53"/>
      <c r="H71" s="53"/>
      <c r="I71" s="53"/>
      <c r="J71" s="56"/>
      <c r="K71" s="56"/>
      <c r="L71" s="53"/>
    </row>
    <row r="72" spans="1:12" ht="15" customHeight="1">
      <c r="D72" s="53"/>
      <c r="E72" s="53"/>
      <c r="F72" s="53"/>
      <c r="H72" s="53"/>
      <c r="I72" s="53"/>
      <c r="J72" s="56"/>
      <c r="K72" s="56"/>
      <c r="L72" s="53"/>
    </row>
    <row r="73" spans="1:12" ht="15" customHeight="1">
      <c r="D73" s="53"/>
      <c r="E73" s="53"/>
      <c r="F73" s="53"/>
      <c r="H73" s="53"/>
      <c r="I73" s="53"/>
      <c r="J73" s="56"/>
      <c r="K73" s="56"/>
      <c r="L73" s="53"/>
    </row>
    <row r="74" spans="1:12" ht="15" customHeight="1">
      <c r="D74" s="53"/>
      <c r="E74" s="53"/>
      <c r="F74" s="53"/>
      <c r="H74" s="53"/>
      <c r="I74" s="53"/>
      <c r="J74" s="56"/>
      <c r="K74" s="56"/>
      <c r="L74" s="53"/>
    </row>
    <row r="75" spans="1:12" ht="15" customHeight="1">
      <c r="D75" s="53"/>
      <c r="E75" s="53"/>
      <c r="F75" s="53"/>
      <c r="H75" s="53"/>
      <c r="I75" s="53"/>
      <c r="J75" s="56"/>
      <c r="K75" s="56"/>
      <c r="L75" s="53"/>
    </row>
    <row r="76" spans="1:12" ht="15" customHeight="1">
      <c r="D76" s="53"/>
      <c r="E76" s="53"/>
      <c r="F76" s="53"/>
      <c r="H76" s="53"/>
      <c r="I76" s="53"/>
      <c r="J76" s="56"/>
      <c r="K76" s="56"/>
      <c r="L76" s="53"/>
    </row>
    <row r="77" spans="1:12" ht="15" customHeight="1">
      <c r="D77" s="53"/>
      <c r="E77" s="53"/>
      <c r="F77" s="53"/>
      <c r="H77" s="53"/>
      <c r="I77" s="53"/>
      <c r="J77" s="56"/>
      <c r="K77" s="56"/>
    </row>
    <row r="78" spans="1:12" ht="15" customHeight="1">
      <c r="D78" s="53"/>
      <c r="E78" s="53"/>
      <c r="F78" s="53"/>
      <c r="H78" s="53"/>
      <c r="I78" s="53"/>
      <c r="J78" s="56"/>
      <c r="K78" s="56"/>
    </row>
    <row r="79" spans="1:12" ht="15" customHeight="1">
      <c r="A79" s="53"/>
      <c r="B79" s="53"/>
      <c r="D79" s="53"/>
      <c r="E79" s="53"/>
      <c r="F79" s="53"/>
      <c r="H79" s="53"/>
      <c r="I79" s="53"/>
      <c r="J79" s="56"/>
      <c r="K79" s="56"/>
    </row>
    <row r="80" spans="1:12" ht="15" customHeight="1">
      <c r="A80" s="53"/>
      <c r="B80" s="53"/>
      <c r="D80" s="53"/>
      <c r="E80" s="53"/>
      <c r="F80" s="53"/>
      <c r="H80" s="53"/>
      <c r="I80" s="53"/>
      <c r="J80" s="56"/>
      <c r="K80" s="56"/>
    </row>
    <row r="81" spans="1:12" ht="15" customHeight="1">
      <c r="A81" s="53"/>
      <c r="B81" s="53"/>
      <c r="D81" s="53"/>
      <c r="E81" s="53"/>
      <c r="F81" s="53"/>
      <c r="H81" s="53"/>
      <c r="I81" s="53"/>
      <c r="J81" s="56"/>
      <c r="K81" s="56"/>
    </row>
    <row r="82" spans="1:12" ht="15" customHeight="1">
      <c r="A82" s="53"/>
      <c r="B82" s="53"/>
      <c r="D82" s="53"/>
      <c r="E82" s="53"/>
      <c r="F82" s="53"/>
      <c r="H82" s="53"/>
      <c r="I82" s="53"/>
      <c r="J82" s="56"/>
      <c r="K82" s="56"/>
    </row>
    <row r="83" spans="1:12" ht="15" customHeight="1">
      <c r="A83" s="53"/>
      <c r="B83" s="53"/>
      <c r="D83" s="53"/>
      <c r="E83" s="53"/>
      <c r="F83" s="53"/>
      <c r="H83" s="53"/>
      <c r="I83" s="53"/>
      <c r="J83" s="56"/>
      <c r="K83" s="56"/>
    </row>
    <row r="84" spans="1:12" ht="15" customHeight="1">
      <c r="A84" s="53"/>
      <c r="B84" s="53"/>
      <c r="D84" s="53"/>
      <c r="E84" s="53"/>
      <c r="F84" s="53"/>
      <c r="H84" s="53"/>
      <c r="I84" s="53"/>
      <c r="J84" s="56"/>
      <c r="K84" s="56"/>
    </row>
    <row r="85" spans="1:12" ht="15" customHeight="1">
      <c r="A85" s="53"/>
      <c r="B85" s="53"/>
      <c r="D85" s="53"/>
      <c r="E85" s="53"/>
      <c r="F85" s="53"/>
      <c r="H85" s="53"/>
      <c r="I85" s="53"/>
      <c r="J85" s="56"/>
      <c r="K85" s="56"/>
    </row>
    <row r="86" spans="1:12" ht="15" customHeight="1">
      <c r="A86" s="53"/>
      <c r="B86" s="53"/>
      <c r="D86" s="53"/>
      <c r="E86" s="53"/>
      <c r="F86" s="53"/>
      <c r="H86" s="53"/>
      <c r="I86" s="53"/>
      <c r="J86" s="56"/>
      <c r="K86" s="56"/>
    </row>
    <row r="87" spans="1:12" ht="15" customHeight="1">
      <c r="A87" s="53"/>
      <c r="B87" s="53"/>
      <c r="D87" s="53"/>
      <c r="E87" s="53"/>
      <c r="F87" s="53"/>
      <c r="H87" s="53"/>
      <c r="I87" s="53"/>
      <c r="J87" s="56"/>
      <c r="K87" s="56"/>
      <c r="L87" s="57"/>
    </row>
    <row r="88" spans="1:12" ht="15" customHeight="1">
      <c r="A88" s="53"/>
      <c r="B88" s="53"/>
      <c r="D88" s="53"/>
      <c r="E88" s="53"/>
      <c r="F88" s="53"/>
      <c r="H88" s="53"/>
      <c r="I88" s="53"/>
      <c r="J88" s="56"/>
      <c r="K88" s="56"/>
      <c r="L88" s="57"/>
    </row>
    <row r="89" spans="1:12" ht="15" customHeight="1">
      <c r="A89" s="53"/>
      <c r="B89" s="53"/>
      <c r="D89" s="53"/>
      <c r="E89" s="53"/>
      <c r="F89" s="53"/>
      <c r="H89" s="53"/>
      <c r="I89" s="53"/>
      <c r="J89" s="56"/>
      <c r="K89" s="56"/>
      <c r="L89" s="57"/>
    </row>
    <row r="90" spans="1:12" ht="15" customHeight="1">
      <c r="A90" s="53"/>
      <c r="B90" s="53"/>
      <c r="D90" s="53"/>
      <c r="E90" s="53"/>
      <c r="F90" s="53"/>
      <c r="H90" s="53"/>
      <c r="I90" s="53"/>
      <c r="J90" s="56"/>
      <c r="K90" s="56"/>
      <c r="L90" s="57"/>
    </row>
    <row r="91" spans="1:12" ht="15" customHeight="1">
      <c r="A91" s="53"/>
      <c r="B91" s="53"/>
      <c r="D91" s="53"/>
      <c r="E91" s="53"/>
      <c r="F91" s="53"/>
      <c r="H91" s="53"/>
      <c r="I91" s="53"/>
      <c r="J91" s="56"/>
      <c r="K91" s="56"/>
      <c r="L91" s="57"/>
    </row>
    <row r="92" spans="1:12" ht="15" customHeight="1">
      <c r="A92" s="53"/>
      <c r="B92" s="53"/>
      <c r="D92" s="53"/>
      <c r="E92" s="53"/>
      <c r="F92" s="53"/>
      <c r="H92" s="53"/>
      <c r="I92" s="53"/>
      <c r="J92" s="56"/>
      <c r="K92" s="56"/>
      <c r="L92" s="57"/>
    </row>
    <row r="93" spans="1:12" ht="15" customHeight="1">
      <c r="A93" s="53"/>
      <c r="B93" s="53"/>
      <c r="D93" s="53"/>
      <c r="E93" s="53"/>
      <c r="F93" s="53"/>
      <c r="H93" s="53"/>
      <c r="I93" s="53"/>
      <c r="J93" s="56"/>
      <c r="K93" s="56"/>
      <c r="L93" s="57"/>
    </row>
    <row r="94" spans="1:12" ht="15" customHeight="1">
      <c r="A94" s="53"/>
      <c r="B94" s="53"/>
      <c r="D94" s="53"/>
      <c r="E94" s="53"/>
      <c r="F94" s="53"/>
      <c r="H94" s="53"/>
      <c r="I94" s="53"/>
      <c r="J94" s="56"/>
      <c r="K94" s="56"/>
      <c r="L94" s="57"/>
    </row>
    <row r="95" spans="1:12" ht="15" customHeight="1">
      <c r="A95" s="53"/>
      <c r="B95" s="53"/>
      <c r="D95" s="53"/>
      <c r="E95" s="53"/>
      <c r="F95" s="53"/>
      <c r="H95" s="53"/>
      <c r="I95" s="53"/>
      <c r="J95" s="56"/>
      <c r="K95" s="56"/>
      <c r="L95" s="57"/>
    </row>
    <row r="96" spans="1:12" ht="15" customHeight="1">
      <c r="A96" s="53"/>
      <c r="B96" s="53"/>
      <c r="D96" s="53"/>
      <c r="E96" s="53"/>
      <c r="F96" s="53"/>
      <c r="H96" s="53"/>
      <c r="I96" s="53"/>
      <c r="J96" s="56"/>
      <c r="K96" s="56"/>
      <c r="L96" s="57"/>
    </row>
    <row r="97" spans="1:12" ht="15" customHeight="1">
      <c r="A97" s="53"/>
      <c r="B97" s="53"/>
      <c r="D97" s="53"/>
      <c r="E97" s="53"/>
      <c r="F97" s="53"/>
      <c r="H97" s="53"/>
      <c r="I97" s="53"/>
      <c r="J97" s="56"/>
      <c r="K97" s="56"/>
      <c r="L97" s="57"/>
    </row>
    <row r="98" spans="1:12" ht="15" customHeight="1">
      <c r="A98" s="53"/>
      <c r="B98" s="53"/>
      <c r="D98" s="53"/>
      <c r="E98" s="53"/>
      <c r="F98" s="53"/>
      <c r="H98" s="53"/>
      <c r="I98" s="53"/>
      <c r="J98" s="56"/>
      <c r="K98" s="56"/>
      <c r="L98" s="57"/>
    </row>
    <row r="99" spans="1:12" ht="15" customHeight="1">
      <c r="A99" s="53"/>
      <c r="B99" s="53"/>
      <c r="D99" s="53"/>
      <c r="E99" s="53"/>
      <c r="F99" s="53"/>
      <c r="H99" s="53"/>
      <c r="I99" s="53"/>
      <c r="J99" s="56"/>
      <c r="K99" s="56"/>
      <c r="L99" s="57"/>
    </row>
    <row r="100" spans="1:12" ht="15" customHeight="1">
      <c r="A100" s="53"/>
      <c r="B100" s="53"/>
      <c r="D100" s="53"/>
      <c r="E100" s="53"/>
      <c r="F100" s="53"/>
      <c r="H100" s="53"/>
      <c r="I100" s="53"/>
      <c r="J100" s="56"/>
      <c r="K100" s="56"/>
      <c r="L100" s="57"/>
    </row>
    <row r="101" spans="1:12" ht="15" customHeight="1">
      <c r="A101" s="53"/>
      <c r="B101" s="53"/>
      <c r="D101" s="53"/>
      <c r="E101" s="53"/>
      <c r="F101" s="53"/>
      <c r="H101" s="53"/>
      <c r="I101" s="53"/>
      <c r="J101" s="56"/>
      <c r="K101" s="56"/>
      <c r="L101" s="57"/>
    </row>
    <row r="102" spans="1:12" ht="15" customHeight="1">
      <c r="A102" s="53"/>
      <c r="B102" s="53"/>
      <c r="D102" s="53"/>
      <c r="E102" s="53"/>
      <c r="F102" s="53"/>
      <c r="H102" s="53"/>
      <c r="I102" s="53"/>
      <c r="J102" s="56"/>
      <c r="K102" s="56"/>
      <c r="L102" s="57"/>
    </row>
    <row r="103" spans="1:12" ht="15" customHeight="1">
      <c r="A103" s="53"/>
      <c r="B103" s="53"/>
      <c r="D103" s="53"/>
      <c r="E103" s="53"/>
      <c r="F103" s="53"/>
      <c r="H103" s="53"/>
      <c r="I103" s="53"/>
      <c r="J103" s="56"/>
      <c r="K103" s="56"/>
      <c r="L103" s="57"/>
    </row>
    <row r="104" spans="1:12" ht="15" customHeight="1">
      <c r="A104" s="53"/>
      <c r="B104" s="53"/>
      <c r="D104" s="53"/>
      <c r="E104" s="53"/>
      <c r="F104" s="53"/>
      <c r="H104" s="53"/>
      <c r="I104" s="53"/>
      <c r="J104" s="56"/>
      <c r="K104" s="56"/>
      <c r="L104" s="57"/>
    </row>
    <row r="105" spans="1:12" ht="15" customHeight="1">
      <c r="A105" s="53"/>
      <c r="B105" s="53"/>
      <c r="D105" s="53"/>
      <c r="E105" s="53"/>
      <c r="F105" s="53"/>
      <c r="H105" s="53"/>
      <c r="I105" s="53"/>
      <c r="J105" s="56"/>
      <c r="K105" s="56"/>
      <c r="L105" s="57"/>
    </row>
    <row r="106" spans="1:12" ht="15" customHeight="1">
      <c r="A106" s="53"/>
      <c r="B106" s="53"/>
      <c r="D106" s="53"/>
      <c r="E106" s="53"/>
      <c r="F106" s="53"/>
      <c r="H106" s="53"/>
      <c r="I106" s="53"/>
      <c r="J106" s="56"/>
      <c r="K106" s="56"/>
      <c r="L106" s="57"/>
    </row>
    <row r="107" spans="1:12" ht="15" customHeight="1">
      <c r="A107" s="53"/>
      <c r="B107" s="53"/>
      <c r="D107" s="53"/>
      <c r="E107" s="53"/>
      <c r="F107" s="53"/>
      <c r="H107" s="53"/>
      <c r="I107" s="53"/>
      <c r="J107" s="56"/>
      <c r="K107" s="56"/>
      <c r="L107" s="57"/>
    </row>
    <row r="108" spans="1:12" ht="15" customHeight="1">
      <c r="A108" s="53"/>
      <c r="B108" s="53"/>
      <c r="D108" s="53"/>
      <c r="E108" s="53"/>
      <c r="F108" s="53"/>
      <c r="H108" s="53"/>
      <c r="I108" s="53"/>
      <c r="J108" s="56"/>
      <c r="K108" s="56"/>
      <c r="L108" s="57"/>
    </row>
    <row r="109" spans="1:12" ht="15" customHeight="1">
      <c r="A109" s="53"/>
      <c r="B109" s="53"/>
      <c r="D109" s="53"/>
      <c r="E109" s="53"/>
      <c r="F109" s="53"/>
      <c r="H109" s="53"/>
      <c r="I109" s="53"/>
      <c r="J109" s="56"/>
      <c r="K109" s="56"/>
      <c r="L109" s="57"/>
    </row>
    <row r="110" spans="1:12" ht="15" customHeight="1">
      <c r="A110" s="53"/>
      <c r="B110" s="53"/>
      <c r="D110" s="53"/>
      <c r="E110" s="53"/>
      <c r="F110" s="53"/>
      <c r="H110" s="53"/>
      <c r="I110" s="53"/>
      <c r="J110" s="56"/>
      <c r="K110" s="56"/>
      <c r="L110" s="57"/>
    </row>
    <row r="111" spans="1:12" ht="15" customHeight="1">
      <c r="A111" s="53"/>
      <c r="B111" s="53"/>
      <c r="D111" s="53"/>
      <c r="E111" s="53"/>
      <c r="F111" s="53"/>
      <c r="H111" s="53"/>
      <c r="I111" s="53"/>
      <c r="J111" s="56"/>
      <c r="K111" s="56"/>
      <c r="L111" s="57"/>
    </row>
    <row r="112" spans="1:12" ht="15" customHeight="1">
      <c r="A112" s="53"/>
      <c r="B112" s="53"/>
      <c r="D112" s="53"/>
      <c r="E112" s="53"/>
      <c r="F112" s="53"/>
      <c r="H112" s="53"/>
      <c r="I112" s="53"/>
      <c r="J112" s="56"/>
      <c r="K112" s="56"/>
      <c r="L112" s="57"/>
    </row>
    <row r="113" spans="1:12" ht="15" customHeight="1">
      <c r="A113" s="53"/>
      <c r="B113" s="53"/>
      <c r="D113" s="53"/>
      <c r="E113" s="53"/>
      <c r="F113" s="53"/>
      <c r="H113" s="53"/>
      <c r="I113" s="53"/>
      <c r="J113" s="56"/>
      <c r="K113" s="56"/>
      <c r="L113" s="57"/>
    </row>
    <row r="114" spans="1:12" ht="15" customHeight="1">
      <c r="A114" s="53"/>
      <c r="B114" s="53"/>
      <c r="D114" s="53"/>
      <c r="E114" s="53"/>
      <c r="F114" s="53"/>
      <c r="H114" s="53"/>
      <c r="I114" s="53"/>
      <c r="J114" s="56"/>
      <c r="K114" s="56"/>
      <c r="L114" s="57"/>
    </row>
    <row r="115" spans="1:12" ht="15" customHeight="1">
      <c r="A115" s="53"/>
      <c r="B115" s="53"/>
      <c r="D115" s="54"/>
      <c r="E115" s="54"/>
      <c r="F115" s="54"/>
      <c r="H115" s="54"/>
      <c r="I115" s="54"/>
      <c r="L115" s="57"/>
    </row>
    <row r="116" spans="1:12" ht="15" customHeight="1">
      <c r="A116" s="53"/>
      <c r="B116" s="53"/>
      <c r="D116" s="54"/>
      <c r="E116" s="54"/>
      <c r="F116" s="54"/>
      <c r="H116" s="54"/>
      <c r="I116" s="54"/>
      <c r="L116" s="57"/>
    </row>
    <row r="117" spans="1:12" ht="15" customHeight="1">
      <c r="A117" s="53"/>
      <c r="B117" s="53"/>
      <c r="D117" s="54"/>
      <c r="E117" s="54"/>
      <c r="F117" s="54"/>
      <c r="H117" s="54"/>
      <c r="I117" s="54"/>
      <c r="L117" s="57"/>
    </row>
    <row r="118" spans="1:12" ht="15" customHeight="1">
      <c r="A118" s="53"/>
      <c r="B118" s="53"/>
      <c r="D118" s="54"/>
      <c r="E118" s="54"/>
      <c r="F118" s="54"/>
      <c r="H118" s="54"/>
      <c r="I118" s="54"/>
      <c r="L118" s="57"/>
    </row>
    <row r="119" spans="1:12" ht="15" customHeight="1">
      <c r="A119" s="53"/>
      <c r="B119" s="53"/>
      <c r="D119" s="54"/>
      <c r="E119" s="54"/>
      <c r="F119" s="54"/>
      <c r="H119" s="54"/>
      <c r="I119" s="54"/>
      <c r="J119" s="57"/>
      <c r="K119" s="57"/>
      <c r="L119" s="57"/>
    </row>
    <row r="120" spans="1:12" ht="15" customHeight="1">
      <c r="A120" s="53"/>
      <c r="B120" s="53"/>
      <c r="D120" s="54"/>
      <c r="E120" s="54"/>
      <c r="F120" s="54"/>
      <c r="H120" s="54"/>
      <c r="I120" s="54"/>
      <c r="J120" s="57"/>
      <c r="K120" s="57"/>
      <c r="L120" s="57"/>
    </row>
    <row r="121" spans="1:12" ht="15" customHeight="1">
      <c r="A121" s="53"/>
      <c r="B121" s="53"/>
      <c r="D121" s="54"/>
      <c r="E121" s="54"/>
      <c r="F121" s="54"/>
      <c r="H121" s="54"/>
      <c r="I121" s="54"/>
      <c r="J121" s="57"/>
      <c r="K121" s="57"/>
      <c r="L121" s="57"/>
    </row>
    <row r="122" spans="1:12" ht="15" customHeight="1">
      <c r="A122" s="53"/>
      <c r="B122" s="53"/>
      <c r="D122" s="54"/>
      <c r="E122" s="54"/>
      <c r="F122" s="54"/>
      <c r="H122" s="54"/>
      <c r="I122" s="54"/>
      <c r="J122" s="57"/>
      <c r="K122" s="57"/>
      <c r="L122" s="57"/>
    </row>
    <row r="123" spans="1:12" ht="15" customHeight="1">
      <c r="A123" s="53"/>
      <c r="B123" s="53"/>
      <c r="D123" s="54"/>
      <c r="E123" s="54"/>
      <c r="F123" s="54"/>
      <c r="H123" s="54"/>
      <c r="I123" s="54"/>
      <c r="J123" s="57"/>
      <c r="K123" s="57"/>
      <c r="L123" s="57"/>
    </row>
    <row r="124" spans="1:12" ht="15" customHeight="1">
      <c r="A124" s="54"/>
      <c r="B124" s="54"/>
      <c r="D124" s="54"/>
      <c r="E124" s="54"/>
      <c r="F124" s="54"/>
      <c r="H124" s="54"/>
      <c r="I124" s="54"/>
      <c r="J124" s="57"/>
      <c r="K124" s="57"/>
      <c r="L124" s="57"/>
    </row>
    <row r="125" spans="1:12" ht="15" customHeight="1">
      <c r="A125" s="54"/>
      <c r="B125" s="54"/>
      <c r="D125" s="54"/>
      <c r="E125" s="54"/>
      <c r="F125" s="54"/>
      <c r="H125" s="54"/>
      <c r="I125" s="54"/>
      <c r="J125" s="57"/>
      <c r="K125" s="57"/>
      <c r="L125" s="57"/>
    </row>
    <row r="126" spans="1:12" ht="15" customHeight="1">
      <c r="A126" s="54"/>
      <c r="B126" s="54"/>
      <c r="D126" s="54"/>
      <c r="E126" s="54"/>
      <c r="F126" s="54"/>
      <c r="H126" s="54"/>
      <c r="I126" s="54"/>
      <c r="J126" s="57"/>
      <c r="K126" s="57"/>
      <c r="L126" s="57"/>
    </row>
    <row r="127" spans="1:12" ht="15" customHeight="1">
      <c r="A127" s="54"/>
      <c r="B127" s="54"/>
      <c r="D127" s="54"/>
      <c r="E127" s="54"/>
      <c r="F127" s="54"/>
      <c r="H127" s="54"/>
      <c r="I127" s="54"/>
      <c r="J127" s="57"/>
      <c r="K127" s="57"/>
      <c r="L127" s="57"/>
    </row>
    <row r="128" spans="1:12" ht="15" customHeight="1">
      <c r="A128" s="54"/>
      <c r="B128" s="54"/>
      <c r="D128" s="54"/>
      <c r="E128" s="54"/>
      <c r="F128" s="54"/>
      <c r="H128" s="54"/>
      <c r="I128" s="54"/>
      <c r="J128" s="57"/>
      <c r="K128" s="57"/>
      <c r="L128" s="57"/>
    </row>
    <row r="129" spans="1:12" ht="15" customHeight="1">
      <c r="A129" s="54"/>
      <c r="B129" s="54"/>
      <c r="D129" s="54"/>
      <c r="E129" s="54"/>
      <c r="F129" s="54"/>
      <c r="H129" s="54"/>
      <c r="I129" s="54"/>
      <c r="J129" s="57"/>
      <c r="K129" s="57"/>
      <c r="L129" s="57"/>
    </row>
    <row r="130" spans="1:12" ht="15" customHeight="1">
      <c r="A130" s="54"/>
      <c r="B130" s="54"/>
      <c r="D130" s="54"/>
      <c r="E130" s="54"/>
      <c r="F130" s="54"/>
      <c r="H130" s="54"/>
      <c r="I130" s="54"/>
      <c r="J130" s="57"/>
      <c r="K130" s="57"/>
      <c r="L130" s="57"/>
    </row>
    <row r="131" spans="1:12" ht="15" customHeight="1">
      <c r="A131" s="54"/>
      <c r="B131" s="54"/>
      <c r="D131" s="54"/>
      <c r="E131" s="54"/>
      <c r="F131" s="54"/>
      <c r="H131" s="54"/>
      <c r="I131" s="54"/>
      <c r="J131" s="57"/>
      <c r="K131" s="57"/>
      <c r="L131" s="57"/>
    </row>
    <row r="132" spans="1:12" ht="15" customHeight="1">
      <c r="A132" s="54"/>
      <c r="B132" s="54"/>
      <c r="D132" s="54"/>
      <c r="E132" s="54"/>
      <c r="F132" s="54"/>
      <c r="H132" s="54"/>
      <c r="I132" s="54"/>
      <c r="J132" s="57"/>
      <c r="K132" s="57"/>
      <c r="L132" s="57"/>
    </row>
    <row r="133" spans="1:12" ht="15" customHeight="1">
      <c r="A133" s="54"/>
      <c r="B133" s="54"/>
      <c r="D133" s="54"/>
      <c r="E133" s="54"/>
      <c r="F133" s="54"/>
      <c r="H133" s="54"/>
      <c r="I133" s="54"/>
      <c r="J133" s="57"/>
      <c r="K133" s="57"/>
      <c r="L133" s="57"/>
    </row>
    <row r="134" spans="1:12" ht="15" customHeight="1">
      <c r="A134" s="54"/>
      <c r="B134" s="54"/>
      <c r="D134" s="54"/>
      <c r="E134" s="54"/>
      <c r="F134" s="54"/>
      <c r="H134" s="54"/>
      <c r="I134" s="54"/>
      <c r="J134" s="57"/>
      <c r="K134" s="57"/>
      <c r="L134" s="57"/>
    </row>
    <row r="135" spans="1:12" ht="15" customHeight="1">
      <c r="A135" s="54"/>
      <c r="B135" s="54"/>
      <c r="D135" s="54"/>
      <c r="E135" s="54"/>
      <c r="F135" s="54"/>
      <c r="H135" s="54"/>
      <c r="I135" s="54"/>
      <c r="J135" s="57"/>
      <c r="K135" s="57"/>
      <c r="L135" s="57"/>
    </row>
    <row r="136" spans="1:12" ht="15" customHeight="1">
      <c r="A136" s="54"/>
      <c r="B136" s="54"/>
      <c r="D136" s="54"/>
      <c r="E136" s="54"/>
      <c r="F136" s="54"/>
      <c r="H136" s="54"/>
      <c r="I136" s="54"/>
      <c r="J136" s="57"/>
      <c r="K136" s="57"/>
      <c r="L136" s="57"/>
    </row>
    <row r="137" spans="1:12" ht="15" customHeight="1">
      <c r="A137" s="54"/>
      <c r="B137" s="54"/>
      <c r="D137" s="54"/>
      <c r="E137" s="54"/>
      <c r="F137" s="54"/>
      <c r="H137" s="54"/>
      <c r="I137" s="54"/>
      <c r="J137" s="57"/>
      <c r="K137" s="57"/>
      <c r="L137" s="57"/>
    </row>
    <row r="138" spans="1:12" ht="15" customHeight="1">
      <c r="A138" s="54"/>
      <c r="B138" s="54"/>
      <c r="D138" s="54"/>
      <c r="E138" s="54"/>
      <c r="F138" s="54"/>
      <c r="H138" s="54"/>
      <c r="I138" s="54"/>
      <c r="J138" s="57"/>
      <c r="K138" s="57"/>
      <c r="L138" s="57"/>
    </row>
    <row r="139" spans="1:12" ht="15" customHeight="1">
      <c r="A139" s="54"/>
      <c r="B139" s="54"/>
      <c r="D139" s="54"/>
      <c r="E139" s="54"/>
      <c r="F139" s="54"/>
      <c r="H139" s="54"/>
      <c r="I139" s="54"/>
      <c r="J139" s="57"/>
      <c r="K139" s="57"/>
      <c r="L139" s="57"/>
    </row>
    <row r="140" spans="1:12" ht="15" customHeight="1">
      <c r="A140" s="54"/>
      <c r="B140" s="54"/>
      <c r="D140" s="54"/>
      <c r="E140" s="54"/>
      <c r="F140" s="54"/>
      <c r="H140" s="54"/>
      <c r="I140" s="54"/>
      <c r="J140" s="57"/>
      <c r="K140" s="57"/>
      <c r="L140" s="57"/>
    </row>
    <row r="141" spans="1:12" ht="15" customHeight="1">
      <c r="A141" s="54"/>
      <c r="B141" s="54"/>
      <c r="D141" s="54"/>
      <c r="E141" s="54"/>
      <c r="F141" s="54"/>
      <c r="H141" s="54"/>
      <c r="I141" s="54"/>
      <c r="J141" s="57"/>
      <c r="K141" s="57"/>
      <c r="L141" s="57"/>
    </row>
    <row r="142" spans="1:12" ht="15" customHeight="1">
      <c r="A142" s="54"/>
      <c r="B142" s="54"/>
      <c r="D142" s="54"/>
      <c r="E142" s="54"/>
      <c r="F142" s="54"/>
      <c r="H142" s="54"/>
      <c r="I142" s="54"/>
      <c r="J142" s="57"/>
      <c r="K142" s="57"/>
      <c r="L142" s="57"/>
    </row>
    <row r="143" spans="1:12" ht="15" customHeight="1">
      <c r="A143" s="54"/>
      <c r="B143" s="54"/>
      <c r="D143" s="54"/>
      <c r="E143" s="54"/>
      <c r="F143" s="54"/>
      <c r="H143" s="54"/>
      <c r="I143" s="54"/>
      <c r="J143" s="57"/>
      <c r="K143" s="57"/>
      <c r="L143" s="57"/>
    </row>
    <row r="144" spans="1:12" ht="15" customHeight="1">
      <c r="A144" s="54"/>
      <c r="B144" s="54"/>
      <c r="D144" s="54"/>
      <c r="E144" s="54"/>
      <c r="F144" s="54"/>
      <c r="H144" s="54"/>
      <c r="I144" s="54"/>
      <c r="J144" s="57"/>
      <c r="K144" s="57"/>
      <c r="L144" s="57"/>
    </row>
    <row r="145" spans="1:12" ht="15" customHeight="1">
      <c r="A145" s="54"/>
      <c r="B145" s="54"/>
      <c r="D145" s="54"/>
      <c r="E145" s="54"/>
      <c r="F145" s="54"/>
      <c r="H145" s="54"/>
      <c r="I145" s="54"/>
      <c r="J145" s="57"/>
      <c r="K145" s="57"/>
      <c r="L145" s="57"/>
    </row>
    <row r="146" spans="1:12" ht="15" customHeight="1">
      <c r="A146" s="54"/>
      <c r="B146" s="54"/>
      <c r="D146" s="54"/>
      <c r="E146" s="54"/>
      <c r="F146" s="54"/>
      <c r="H146" s="54"/>
      <c r="I146" s="54"/>
      <c r="J146" s="57"/>
      <c r="K146" s="57"/>
      <c r="L146" s="57"/>
    </row>
    <row r="147" spans="1:12" ht="15" customHeight="1">
      <c r="A147" s="54"/>
      <c r="B147" s="54"/>
      <c r="D147" s="54"/>
      <c r="E147" s="54"/>
      <c r="F147" s="54"/>
      <c r="H147" s="54"/>
      <c r="I147" s="54"/>
      <c r="J147" s="57"/>
      <c r="K147" s="57"/>
      <c r="L147" s="57"/>
    </row>
    <row r="148" spans="1:12" ht="15" customHeight="1">
      <c r="A148" s="54"/>
      <c r="B148" s="54"/>
      <c r="D148" s="54"/>
      <c r="E148" s="54"/>
      <c r="F148" s="54"/>
      <c r="H148" s="54"/>
      <c r="I148" s="54"/>
      <c r="J148" s="57"/>
      <c r="K148" s="57"/>
      <c r="L148" s="57"/>
    </row>
    <row r="149" spans="1:12" ht="15" customHeight="1">
      <c r="A149" s="54"/>
      <c r="B149" s="54"/>
      <c r="D149" s="54"/>
      <c r="E149" s="54"/>
      <c r="F149" s="54"/>
      <c r="H149" s="54"/>
      <c r="I149" s="54"/>
      <c r="J149" s="57"/>
      <c r="K149" s="57"/>
      <c r="L149" s="57"/>
    </row>
    <row r="150" spans="1:12" ht="15" customHeight="1">
      <c r="A150" s="54"/>
      <c r="B150" s="54"/>
      <c r="D150" s="54"/>
      <c r="E150" s="54"/>
      <c r="F150" s="54"/>
      <c r="H150" s="54"/>
      <c r="I150" s="54"/>
      <c r="J150" s="57"/>
      <c r="K150" s="57"/>
      <c r="L150" s="57"/>
    </row>
    <row r="151" spans="1:12" ht="15" customHeight="1">
      <c r="A151" s="54"/>
      <c r="B151" s="54"/>
      <c r="D151" s="54"/>
      <c r="E151" s="54"/>
      <c r="F151" s="54"/>
      <c r="H151" s="54"/>
      <c r="I151" s="54"/>
      <c r="J151" s="57"/>
      <c r="K151" s="57"/>
      <c r="L151" s="57"/>
    </row>
    <row r="152" spans="1:12" ht="15" customHeight="1">
      <c r="A152" s="54"/>
      <c r="B152" s="54"/>
      <c r="D152" s="54"/>
      <c r="E152" s="54"/>
      <c r="F152" s="54"/>
      <c r="H152" s="54"/>
      <c r="I152" s="54"/>
      <c r="J152" s="57"/>
      <c r="K152" s="57"/>
      <c r="L152" s="57"/>
    </row>
    <row r="153" spans="1:12" ht="15" customHeight="1">
      <c r="A153" s="54"/>
      <c r="B153" s="54"/>
      <c r="D153" s="54"/>
      <c r="E153" s="54"/>
      <c r="F153" s="54"/>
      <c r="H153" s="54"/>
      <c r="I153" s="54"/>
      <c r="J153" s="57"/>
      <c r="K153" s="57"/>
      <c r="L153" s="57"/>
    </row>
    <row r="154" spans="1:12" ht="15" customHeight="1">
      <c r="A154" s="54"/>
      <c r="B154" s="54"/>
      <c r="D154" s="54"/>
      <c r="E154" s="54"/>
      <c r="F154" s="54"/>
      <c r="H154" s="54"/>
      <c r="I154" s="54"/>
      <c r="J154" s="57"/>
      <c r="K154" s="57"/>
      <c r="L154" s="57"/>
    </row>
    <row r="155" spans="1:12" ht="15" customHeight="1">
      <c r="A155" s="54"/>
      <c r="B155" s="54"/>
      <c r="D155" s="54"/>
      <c r="E155" s="54"/>
      <c r="F155" s="54"/>
      <c r="H155" s="54"/>
      <c r="I155" s="54"/>
      <c r="J155" s="57"/>
      <c r="K155" s="57"/>
      <c r="L155" s="57"/>
    </row>
    <row r="156" spans="1:12" ht="15" customHeight="1">
      <c r="A156" s="54"/>
      <c r="B156" s="54"/>
      <c r="D156" s="54"/>
      <c r="E156" s="54"/>
      <c r="F156" s="54"/>
      <c r="H156" s="54"/>
      <c r="I156" s="54"/>
      <c r="J156" s="57"/>
      <c r="K156" s="57"/>
      <c r="L156" s="57"/>
    </row>
    <row r="157" spans="1:12" ht="15" customHeight="1">
      <c r="A157" s="54"/>
      <c r="B157" s="54"/>
      <c r="D157" s="54"/>
      <c r="E157" s="54"/>
      <c r="F157" s="54"/>
      <c r="H157" s="54"/>
      <c r="I157" s="54"/>
      <c r="J157" s="57"/>
      <c r="K157" s="57"/>
      <c r="L157" s="57"/>
    </row>
    <row r="158" spans="1:12" ht="15" customHeight="1">
      <c r="A158" s="54"/>
      <c r="B158" s="54"/>
      <c r="D158" s="54"/>
      <c r="E158" s="54"/>
      <c r="F158" s="54"/>
      <c r="H158" s="54"/>
      <c r="I158" s="54"/>
      <c r="J158" s="57"/>
      <c r="K158" s="57"/>
      <c r="L158" s="57"/>
    </row>
    <row r="159" spans="1:12" ht="15" customHeight="1">
      <c r="A159" s="54"/>
      <c r="B159" s="54"/>
      <c r="D159" s="54"/>
      <c r="E159" s="54"/>
      <c r="F159" s="54"/>
      <c r="H159" s="54"/>
      <c r="I159" s="54"/>
      <c r="J159" s="57"/>
      <c r="K159" s="57"/>
      <c r="L159" s="57"/>
    </row>
    <row r="160" spans="1:12" ht="15" customHeight="1">
      <c r="A160" s="54"/>
      <c r="B160" s="54"/>
      <c r="D160" s="54"/>
      <c r="E160" s="54"/>
      <c r="F160" s="54"/>
      <c r="H160" s="54"/>
      <c r="I160" s="54"/>
      <c r="J160" s="57"/>
      <c r="K160" s="57"/>
      <c r="L160" s="57"/>
    </row>
    <row r="161" spans="1:12" ht="15" customHeight="1">
      <c r="A161" s="54"/>
      <c r="B161" s="54"/>
      <c r="D161" s="54"/>
      <c r="E161" s="54"/>
      <c r="F161" s="54"/>
      <c r="H161" s="54"/>
      <c r="I161" s="54"/>
      <c r="J161" s="57"/>
      <c r="K161" s="57"/>
      <c r="L161" s="57"/>
    </row>
    <row r="162" spans="1:12" ht="15" customHeight="1">
      <c r="A162" s="54"/>
      <c r="B162" s="54"/>
      <c r="D162" s="54"/>
      <c r="E162" s="54"/>
      <c r="F162" s="54"/>
      <c r="H162" s="54"/>
      <c r="I162" s="54"/>
      <c r="J162" s="57"/>
      <c r="K162" s="57"/>
      <c r="L162" s="57"/>
    </row>
    <row r="163" spans="1:12" ht="15" customHeight="1">
      <c r="A163" s="54"/>
      <c r="B163" s="54"/>
      <c r="D163" s="54"/>
      <c r="E163" s="54"/>
      <c r="F163" s="54"/>
      <c r="H163" s="54"/>
      <c r="I163" s="54"/>
      <c r="J163" s="57"/>
      <c r="K163" s="57"/>
      <c r="L163" s="57"/>
    </row>
    <row r="164" spans="1:12" ht="15" customHeight="1">
      <c r="A164" s="54"/>
      <c r="B164" s="54"/>
      <c r="D164" s="54"/>
      <c r="E164" s="54"/>
      <c r="F164" s="54"/>
      <c r="H164" s="54"/>
      <c r="I164" s="54"/>
      <c r="J164" s="57"/>
      <c r="K164" s="57"/>
      <c r="L164" s="57"/>
    </row>
    <row r="165" spans="1:12" ht="15" customHeight="1">
      <c r="A165" s="54"/>
      <c r="B165" s="54"/>
      <c r="D165" s="54"/>
      <c r="E165" s="54"/>
      <c r="F165" s="54"/>
      <c r="H165" s="54"/>
      <c r="I165" s="54"/>
      <c r="J165" s="57"/>
      <c r="K165" s="57"/>
      <c r="L165" s="57"/>
    </row>
    <row r="166" spans="1:12" ht="15" customHeight="1">
      <c r="A166" s="54"/>
      <c r="B166" s="54"/>
      <c r="D166" s="54"/>
      <c r="E166" s="54"/>
      <c r="F166" s="54"/>
      <c r="H166" s="54"/>
      <c r="I166" s="54"/>
      <c r="J166" s="57"/>
      <c r="K166" s="57"/>
      <c r="L166" s="57"/>
    </row>
    <row r="167" spans="1:12" ht="15" customHeight="1">
      <c r="A167" s="54"/>
      <c r="B167" s="54"/>
      <c r="D167" s="54"/>
      <c r="E167" s="54"/>
      <c r="F167" s="54"/>
      <c r="H167" s="54"/>
      <c r="I167" s="54"/>
      <c r="J167" s="57"/>
      <c r="K167" s="57"/>
      <c r="L167" s="57"/>
    </row>
    <row r="168" spans="1:12" ht="15" customHeight="1">
      <c r="A168" s="54"/>
      <c r="B168" s="54"/>
      <c r="D168" s="54"/>
      <c r="E168" s="54"/>
      <c r="F168" s="54"/>
      <c r="H168" s="54"/>
      <c r="I168" s="54"/>
      <c r="J168" s="57"/>
      <c r="K168" s="57"/>
      <c r="L168" s="57"/>
    </row>
    <row r="169" spans="1:12" ht="15" customHeight="1">
      <c r="A169" s="54"/>
      <c r="B169" s="54"/>
      <c r="D169" s="54"/>
      <c r="E169" s="54"/>
      <c r="F169" s="54"/>
      <c r="H169" s="54"/>
      <c r="I169" s="54"/>
      <c r="J169" s="57"/>
      <c r="K169" s="57"/>
      <c r="L169" s="57"/>
    </row>
    <row r="170" spans="1:12" ht="15" customHeight="1">
      <c r="A170" s="54"/>
      <c r="B170" s="54"/>
      <c r="D170" s="54"/>
      <c r="E170" s="54"/>
      <c r="F170" s="54"/>
      <c r="H170" s="54"/>
      <c r="I170" s="54"/>
      <c r="J170" s="57"/>
      <c r="K170" s="57"/>
      <c r="L170" s="57"/>
    </row>
    <row r="171" spans="1:12" ht="15" customHeight="1">
      <c r="A171" s="54"/>
      <c r="B171" s="54"/>
      <c r="D171" s="54"/>
      <c r="E171" s="54"/>
      <c r="F171" s="54"/>
      <c r="H171" s="54"/>
      <c r="I171" s="54"/>
      <c r="J171" s="57"/>
      <c r="K171" s="57"/>
      <c r="L171" s="57"/>
    </row>
    <row r="172" spans="1:12" ht="15" customHeight="1">
      <c r="A172" s="54"/>
      <c r="B172" s="54"/>
      <c r="D172" s="54"/>
      <c r="E172" s="54"/>
      <c r="F172" s="54"/>
      <c r="H172" s="54"/>
      <c r="I172" s="54"/>
      <c r="J172" s="57"/>
      <c r="K172" s="57"/>
      <c r="L172" s="57"/>
    </row>
    <row r="173" spans="1:12" ht="15" customHeight="1">
      <c r="A173" s="54"/>
      <c r="B173" s="54"/>
      <c r="D173" s="54"/>
      <c r="E173" s="54"/>
      <c r="F173" s="54"/>
      <c r="H173" s="54"/>
      <c r="I173" s="54"/>
      <c r="J173" s="57"/>
      <c r="K173" s="57"/>
      <c r="L173" s="57"/>
    </row>
    <row r="174" spans="1:12" ht="15" customHeight="1">
      <c r="A174" s="54"/>
      <c r="B174" s="54"/>
      <c r="D174" s="54"/>
      <c r="E174" s="54"/>
      <c r="F174" s="54"/>
      <c r="H174" s="54"/>
      <c r="I174" s="54"/>
      <c r="J174" s="57"/>
      <c r="K174" s="57"/>
      <c r="L174" s="57"/>
    </row>
    <row r="175" spans="1:12" ht="15" customHeight="1">
      <c r="A175" s="54"/>
      <c r="B175" s="54"/>
      <c r="D175" s="54"/>
      <c r="E175" s="54"/>
      <c r="F175" s="54"/>
      <c r="H175" s="54"/>
      <c r="I175" s="54"/>
      <c r="J175" s="57"/>
      <c r="K175" s="57"/>
      <c r="L175" s="57"/>
    </row>
    <row r="176" spans="1:12" ht="15" customHeight="1">
      <c r="A176" s="54"/>
      <c r="B176" s="54"/>
      <c r="D176" s="54"/>
      <c r="E176" s="54"/>
      <c r="F176" s="54"/>
      <c r="H176" s="54"/>
      <c r="I176" s="54"/>
      <c r="J176" s="57"/>
      <c r="K176" s="57"/>
      <c r="L176" s="57"/>
    </row>
    <row r="177" spans="1:12" ht="15" customHeight="1">
      <c r="A177" s="54"/>
      <c r="B177" s="54"/>
      <c r="D177" s="54"/>
      <c r="E177" s="54"/>
      <c r="F177" s="54"/>
      <c r="H177" s="54"/>
      <c r="I177" s="54"/>
      <c r="J177" s="57"/>
      <c r="K177" s="57"/>
      <c r="L177" s="57"/>
    </row>
    <row r="178" spans="1:12" ht="15" customHeight="1">
      <c r="A178" s="54"/>
      <c r="B178" s="54"/>
      <c r="D178" s="54"/>
      <c r="E178" s="54"/>
      <c r="F178" s="54"/>
      <c r="H178" s="54"/>
      <c r="I178" s="54"/>
      <c r="J178" s="57"/>
      <c r="K178" s="57"/>
      <c r="L178" s="57"/>
    </row>
    <row r="179" spans="1:12" ht="15" customHeight="1">
      <c r="A179" s="54"/>
      <c r="B179" s="54"/>
      <c r="D179" s="54"/>
      <c r="E179" s="54"/>
      <c r="F179" s="54"/>
      <c r="H179" s="54"/>
      <c r="I179" s="54"/>
      <c r="J179" s="57"/>
      <c r="K179" s="57"/>
      <c r="L179" s="57"/>
    </row>
    <row r="180" spans="1:12" ht="15" customHeight="1">
      <c r="A180" s="54"/>
      <c r="B180" s="54"/>
      <c r="D180" s="54"/>
      <c r="E180" s="54"/>
      <c r="F180" s="54"/>
      <c r="H180" s="54"/>
      <c r="I180" s="54"/>
      <c r="J180" s="57"/>
      <c r="K180" s="57"/>
      <c r="L180" s="57"/>
    </row>
    <row r="181" spans="1:12" ht="15" customHeight="1">
      <c r="A181" s="54"/>
      <c r="B181" s="54"/>
      <c r="D181" s="54"/>
      <c r="E181" s="54"/>
      <c r="F181" s="54"/>
      <c r="H181" s="54"/>
      <c r="I181" s="54"/>
      <c r="J181" s="57"/>
      <c r="K181" s="57"/>
      <c r="L181" s="57"/>
    </row>
    <row r="182" spans="1:12" ht="15" customHeight="1">
      <c r="A182" s="54"/>
      <c r="B182" s="54"/>
      <c r="D182" s="54"/>
      <c r="E182" s="54"/>
      <c r="F182" s="54"/>
      <c r="H182" s="54"/>
      <c r="I182" s="54"/>
      <c r="J182" s="57"/>
      <c r="K182" s="57"/>
      <c r="L182" s="57"/>
    </row>
    <row r="183" spans="1:12" ht="15" customHeight="1">
      <c r="A183" s="54"/>
      <c r="B183" s="54"/>
      <c r="D183" s="54"/>
      <c r="E183" s="54"/>
      <c r="F183" s="54"/>
      <c r="H183" s="54"/>
      <c r="I183" s="54"/>
      <c r="J183" s="57"/>
      <c r="K183" s="57"/>
      <c r="L183" s="57"/>
    </row>
    <row r="184" spans="1:12" ht="15" customHeight="1">
      <c r="A184" s="54"/>
      <c r="B184" s="54"/>
      <c r="D184" s="54"/>
      <c r="E184" s="54"/>
      <c r="F184" s="54"/>
      <c r="H184" s="54"/>
      <c r="I184" s="54"/>
      <c r="J184" s="57"/>
      <c r="K184" s="57"/>
      <c r="L184" s="57"/>
    </row>
    <row r="185" spans="1:12" ht="15" customHeight="1">
      <c r="A185" s="54"/>
      <c r="B185" s="54"/>
      <c r="D185" s="54"/>
      <c r="E185" s="54"/>
      <c r="F185" s="54"/>
      <c r="H185" s="54"/>
      <c r="I185" s="54"/>
      <c r="J185" s="57"/>
      <c r="K185" s="57"/>
      <c r="L185" s="57"/>
    </row>
    <row r="186" spans="1:12" ht="15" customHeight="1">
      <c r="A186" s="54"/>
      <c r="B186" s="54"/>
      <c r="D186" s="54"/>
      <c r="E186" s="54"/>
      <c r="F186" s="54"/>
      <c r="H186" s="54"/>
      <c r="I186" s="54"/>
      <c r="J186" s="57"/>
      <c r="K186" s="57"/>
      <c r="L186" s="57"/>
    </row>
    <row r="187" spans="1:12" ht="15" customHeight="1">
      <c r="A187" s="54"/>
      <c r="B187" s="54"/>
      <c r="D187" s="54"/>
      <c r="E187" s="54"/>
      <c r="F187" s="54"/>
      <c r="H187" s="54"/>
      <c r="I187" s="54"/>
      <c r="J187" s="57"/>
      <c r="K187" s="57"/>
      <c r="L187" s="57"/>
    </row>
    <row r="188" spans="1:12" ht="15" customHeight="1">
      <c r="A188" s="54"/>
      <c r="B188" s="54"/>
      <c r="D188" s="54"/>
      <c r="E188" s="54"/>
      <c r="F188" s="54"/>
      <c r="H188" s="54"/>
      <c r="I188" s="54"/>
      <c r="J188" s="57"/>
      <c r="K188" s="57"/>
      <c r="L188" s="57"/>
    </row>
    <row r="189" spans="1:12" ht="15" customHeight="1">
      <c r="A189" s="54"/>
      <c r="B189" s="54"/>
      <c r="D189" s="54"/>
      <c r="E189" s="54"/>
      <c r="F189" s="54"/>
      <c r="H189" s="54"/>
      <c r="I189" s="54"/>
      <c r="J189" s="57"/>
      <c r="K189" s="57"/>
      <c r="L189" s="57"/>
    </row>
    <row r="190" spans="1:12" ht="15" customHeight="1">
      <c r="A190" s="54"/>
      <c r="B190" s="54"/>
      <c r="D190" s="54"/>
      <c r="E190" s="54"/>
      <c r="F190" s="54"/>
      <c r="H190" s="54"/>
      <c r="I190" s="54"/>
      <c r="J190" s="57"/>
      <c r="K190" s="57"/>
      <c r="L190" s="57"/>
    </row>
    <row r="191" spans="1:12" ht="15" customHeight="1">
      <c r="A191" s="54"/>
      <c r="B191" s="54"/>
      <c r="D191" s="54"/>
      <c r="E191" s="54"/>
      <c r="F191" s="54"/>
      <c r="H191" s="54"/>
      <c r="I191" s="54"/>
      <c r="J191" s="57"/>
      <c r="K191" s="57"/>
      <c r="L191" s="57"/>
    </row>
    <row r="192" spans="1:12" ht="15" customHeight="1">
      <c r="A192" s="54"/>
      <c r="B192" s="54"/>
      <c r="D192" s="54"/>
      <c r="E192" s="54"/>
      <c r="F192" s="54"/>
      <c r="H192" s="54"/>
      <c r="I192" s="54"/>
      <c r="J192" s="57"/>
      <c r="K192" s="57"/>
      <c r="L192" s="57"/>
    </row>
    <row r="193" spans="1:12" ht="15" customHeight="1">
      <c r="A193" s="54"/>
      <c r="B193" s="54"/>
      <c r="D193" s="54"/>
      <c r="E193" s="54"/>
      <c r="F193" s="54"/>
      <c r="H193" s="54"/>
      <c r="I193" s="54"/>
      <c r="J193" s="57"/>
      <c r="K193" s="57"/>
      <c r="L193" s="57"/>
    </row>
    <row r="194" spans="1:12" ht="15" customHeight="1">
      <c r="A194" s="54"/>
      <c r="B194" s="54"/>
      <c r="D194" s="54"/>
      <c r="E194" s="54"/>
      <c r="F194" s="54"/>
      <c r="H194" s="54"/>
      <c r="I194" s="54"/>
      <c r="J194" s="57"/>
      <c r="K194" s="57"/>
      <c r="L194" s="57"/>
    </row>
    <row r="195" spans="1:12" ht="15" customHeight="1">
      <c r="A195" s="54"/>
      <c r="B195" s="54"/>
      <c r="D195" s="54"/>
      <c r="E195" s="54"/>
      <c r="F195" s="54"/>
      <c r="H195" s="54"/>
      <c r="I195" s="54"/>
      <c r="J195" s="57"/>
      <c r="K195" s="57"/>
      <c r="L195" s="57"/>
    </row>
    <row r="196" spans="1:12" ht="15" customHeight="1">
      <c r="A196" s="54"/>
      <c r="B196" s="54"/>
      <c r="D196" s="54"/>
      <c r="E196" s="54"/>
      <c r="F196" s="54"/>
      <c r="H196" s="54"/>
      <c r="I196" s="54"/>
      <c r="J196" s="57"/>
      <c r="K196" s="57"/>
      <c r="L196" s="57"/>
    </row>
    <row r="197" spans="1:12" ht="15" customHeight="1">
      <c r="A197" s="54"/>
      <c r="B197" s="54"/>
      <c r="D197" s="54"/>
      <c r="E197" s="54"/>
      <c r="F197" s="54"/>
      <c r="H197" s="54"/>
      <c r="I197" s="54"/>
      <c r="J197" s="57"/>
      <c r="K197" s="57"/>
      <c r="L197" s="57"/>
    </row>
    <row r="198" spans="1:12" ht="15" customHeight="1">
      <c r="A198" s="54"/>
      <c r="B198" s="54"/>
      <c r="D198" s="54"/>
      <c r="E198" s="54"/>
      <c r="F198" s="54"/>
      <c r="H198" s="54"/>
      <c r="I198" s="54"/>
      <c r="J198" s="57"/>
      <c r="K198" s="57"/>
      <c r="L198" s="57"/>
    </row>
    <row r="199" spans="1:12" ht="15" customHeight="1">
      <c r="A199" s="54"/>
      <c r="B199" s="54"/>
      <c r="G199" s="57"/>
      <c r="J199" s="57"/>
      <c r="K199" s="57"/>
      <c r="L199" s="57"/>
    </row>
    <row r="200" spans="1:12" ht="15" customHeight="1">
      <c r="A200" s="54"/>
      <c r="B200" s="54"/>
      <c r="G200" s="57"/>
      <c r="J200" s="57"/>
      <c r="K200" s="57"/>
      <c r="L200" s="57"/>
    </row>
    <row r="201" spans="1:12" ht="15" customHeight="1">
      <c r="A201" s="54"/>
      <c r="B201" s="54"/>
      <c r="G201" s="57"/>
      <c r="J201" s="57"/>
      <c r="K201" s="57"/>
      <c r="L201" s="57"/>
    </row>
    <row r="202" spans="1:12" ht="15" customHeight="1">
      <c r="A202" s="54"/>
      <c r="B202" s="54"/>
      <c r="G202" s="57"/>
      <c r="J202" s="57"/>
      <c r="K202" s="57"/>
      <c r="L202" s="57"/>
    </row>
    <row r="203" spans="1:12" ht="15" customHeight="1">
      <c r="A203" s="54"/>
      <c r="B203" s="54"/>
      <c r="G203" s="57"/>
      <c r="J203" s="57"/>
      <c r="K203" s="57"/>
      <c r="L203" s="57"/>
    </row>
    <row r="204" spans="1:12" ht="15" customHeight="1">
      <c r="A204" s="54"/>
      <c r="B204" s="54"/>
      <c r="G204" s="57"/>
      <c r="J204" s="57"/>
      <c r="K204" s="57"/>
      <c r="L204" s="57"/>
    </row>
    <row r="205" spans="1:12" ht="15" customHeight="1">
      <c r="A205" s="54"/>
      <c r="B205" s="54"/>
      <c r="G205" s="57"/>
      <c r="J205" s="57"/>
      <c r="K205" s="57"/>
      <c r="L205" s="57"/>
    </row>
    <row r="206" spans="1:12" ht="15" customHeight="1">
      <c r="A206" s="54"/>
      <c r="B206" s="54"/>
      <c r="G206" s="57"/>
      <c r="J206" s="57"/>
      <c r="K206" s="57"/>
      <c r="L206" s="57"/>
    </row>
    <row r="207" spans="1:12" ht="15" customHeight="1">
      <c r="A207" s="54"/>
      <c r="B207" s="54"/>
      <c r="G207" s="57"/>
      <c r="J207" s="57"/>
      <c r="K207" s="57"/>
      <c r="L207" s="57"/>
    </row>
  </sheetData>
  <mergeCells count="55">
    <mergeCell ref="C47:L47"/>
    <mergeCell ref="A51:B51"/>
    <mergeCell ref="A30:B30"/>
    <mergeCell ref="C30:K30"/>
    <mergeCell ref="C31:K31"/>
    <mergeCell ref="C32:K32"/>
    <mergeCell ref="A35:B35"/>
    <mergeCell ref="C35:K35"/>
    <mergeCell ref="C37:K37"/>
    <mergeCell ref="C41:J41"/>
    <mergeCell ref="A43:B43"/>
    <mergeCell ref="C43:K43"/>
    <mergeCell ref="C58:K58"/>
    <mergeCell ref="C59:K59"/>
    <mergeCell ref="C49:J49"/>
    <mergeCell ref="C55:J55"/>
    <mergeCell ref="C51:K51"/>
    <mergeCell ref="C52:K52"/>
    <mergeCell ref="C16:K16"/>
    <mergeCell ref="C18:L18"/>
    <mergeCell ref="A57:B57"/>
    <mergeCell ref="C57:K57"/>
    <mergeCell ref="C45:K45"/>
    <mergeCell ref="C34:J34"/>
    <mergeCell ref="C44:K44"/>
    <mergeCell ref="C36:K36"/>
    <mergeCell ref="C53:K53"/>
    <mergeCell ref="C26:L26"/>
    <mergeCell ref="C22:K22"/>
    <mergeCell ref="C23:K23"/>
    <mergeCell ref="C39:L39"/>
    <mergeCell ref="C29:J29"/>
    <mergeCell ref="A22:B22"/>
    <mergeCell ref="C20:J20"/>
    <mergeCell ref="C68:E68"/>
    <mergeCell ref="H66:J66"/>
    <mergeCell ref="I65:K65"/>
    <mergeCell ref="C66:E66"/>
    <mergeCell ref="H67:J67"/>
    <mergeCell ref="C67:E67"/>
    <mergeCell ref="A1:L1"/>
    <mergeCell ref="A3:L3"/>
    <mergeCell ref="A4:L4"/>
    <mergeCell ref="A2:L2"/>
    <mergeCell ref="A5:L5"/>
    <mergeCell ref="A15:B15"/>
    <mergeCell ref="C6:D6"/>
    <mergeCell ref="F6:H6"/>
    <mergeCell ref="C7:D7"/>
    <mergeCell ref="C9:L9"/>
    <mergeCell ref="A7:B7"/>
    <mergeCell ref="E7:F7"/>
    <mergeCell ref="C11:L11"/>
    <mergeCell ref="C13:J13"/>
    <mergeCell ref="C15:K15"/>
  </mergeCells>
  <phoneticPr fontId="4" type="noConversion"/>
  <printOptions horizontalCentered="1"/>
  <pageMargins left="0.39370078740157483" right="0.19685039370078741" top="0.39370078740157483" bottom="0.39370078740157483" header="0" footer="0"/>
  <pageSetup paperSize="9" scale="58" fitToHeight="0" orientation="landscape" horizontalDpi="300" verticalDpi="300" r:id="rId1"/>
  <headerFooter alignWithMargins="0"/>
  <ignoredErrors>
    <ignoredError sqref="J7" unlockedFormula="1"/>
  </ignoredErrors>
  <drawing r:id="rId2"/>
  <legacyDrawing r:id="rId3"/>
  <oleObjects>
    <mc:AlternateContent xmlns:mc="http://schemas.openxmlformats.org/markup-compatibility/2006">
      <mc:Choice Requires="x14">
        <oleObject progId="Word.Picture.8" shapeId="9217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190500</xdr:rowOff>
              </from>
              <to>
                <xdr:col>0</xdr:col>
                <xdr:colOff>914400</xdr:colOff>
                <xdr:row>0</xdr:row>
                <xdr:rowOff>807720</xdr:rowOff>
              </to>
            </anchor>
          </objectPr>
        </oleObject>
      </mc:Choice>
      <mc:Fallback>
        <oleObject progId="Word.Picture.8" shapeId="921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07C5A-34E4-4B2C-9A77-BBFB3B8BA97B}">
  <dimension ref="A1:J393"/>
  <sheetViews>
    <sheetView view="pageBreakPreview" topLeftCell="A2" zoomScale="50" zoomScaleNormal="70" zoomScaleSheetLayoutView="50" workbookViewId="0">
      <selection activeCell="P46" sqref="P46"/>
    </sheetView>
  </sheetViews>
  <sheetFormatPr defaultRowHeight="13.2"/>
  <cols>
    <col min="10" max="10" width="8.88671875" customWidth="1"/>
  </cols>
  <sheetData>
    <row r="1" spans="1:10">
      <c r="A1" s="289" t="s">
        <v>113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0">
      <c r="A2" s="289" t="s">
        <v>114</v>
      </c>
      <c r="B2" s="289"/>
      <c r="C2" s="289"/>
      <c r="D2" s="289"/>
      <c r="E2" s="289"/>
      <c r="F2" s="289"/>
      <c r="G2" s="289"/>
      <c r="H2" s="289"/>
      <c r="I2" s="289"/>
      <c r="J2" s="289"/>
    </row>
    <row r="3" spans="1:10" ht="26.4" customHeight="1">
      <c r="A3" s="290" t="s">
        <v>115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10">
      <c r="A4" s="200"/>
      <c r="B4" s="352"/>
      <c r="C4" s="352"/>
      <c r="D4" s="352"/>
      <c r="E4" s="352"/>
      <c r="F4" s="352"/>
      <c r="G4" s="352"/>
      <c r="H4" s="352"/>
      <c r="I4" s="352"/>
      <c r="J4" s="201"/>
    </row>
    <row r="5" spans="1:10">
      <c r="A5" s="200"/>
      <c r="B5" s="352"/>
      <c r="C5" s="353" t="s">
        <v>116</v>
      </c>
      <c r="D5" s="352"/>
      <c r="E5" s="352"/>
      <c r="F5" s="352"/>
      <c r="G5" s="352"/>
      <c r="H5" s="352"/>
      <c r="I5" s="352"/>
      <c r="J5" s="201"/>
    </row>
    <row r="6" spans="1:10">
      <c r="A6" s="200"/>
      <c r="B6" s="352"/>
      <c r="C6" s="352"/>
      <c r="D6" s="352"/>
      <c r="E6" s="352"/>
      <c r="F6" s="352"/>
      <c r="G6" s="352"/>
      <c r="H6" s="352"/>
      <c r="I6" s="352"/>
      <c r="J6" s="201"/>
    </row>
    <row r="7" spans="1:10">
      <c r="A7" s="200"/>
      <c r="B7" s="352"/>
      <c r="C7" s="352"/>
      <c r="D7" s="352"/>
      <c r="E7" s="352"/>
      <c r="F7" s="352"/>
      <c r="G7" s="352"/>
      <c r="H7" s="352"/>
      <c r="I7" s="352"/>
      <c r="J7" s="201"/>
    </row>
    <row r="8" spans="1:10">
      <c r="A8" s="200"/>
      <c r="B8" s="352"/>
      <c r="C8" s="352"/>
      <c r="D8" s="352"/>
      <c r="E8" s="352"/>
      <c r="F8" s="352"/>
      <c r="G8" s="352"/>
      <c r="H8" s="352"/>
      <c r="I8" s="352"/>
      <c r="J8" s="201"/>
    </row>
    <row r="9" spans="1:10">
      <c r="A9" s="200"/>
      <c r="B9" s="352"/>
      <c r="C9" s="352"/>
      <c r="D9" s="352"/>
      <c r="E9" s="352"/>
      <c r="F9" s="352"/>
      <c r="G9" s="352"/>
      <c r="H9" s="352"/>
      <c r="I9" s="352"/>
      <c r="J9" s="201"/>
    </row>
    <row r="10" spans="1:10">
      <c r="A10" s="200"/>
      <c r="B10" s="352"/>
      <c r="C10" s="352"/>
      <c r="D10" s="352"/>
      <c r="E10" s="352"/>
      <c r="F10" s="352"/>
      <c r="G10" s="352"/>
      <c r="H10" s="352"/>
      <c r="I10" s="352"/>
      <c r="J10" s="201"/>
    </row>
    <row r="11" spans="1:10">
      <c r="A11" s="200"/>
      <c r="B11" s="352"/>
      <c r="C11" s="352"/>
      <c r="D11" s="352"/>
      <c r="E11" s="352"/>
      <c r="F11" s="352"/>
      <c r="G11" s="352"/>
      <c r="H11" s="352"/>
      <c r="I11" s="352"/>
      <c r="J11" s="201"/>
    </row>
    <row r="12" spans="1:10">
      <c r="A12" s="200"/>
      <c r="B12" s="352"/>
      <c r="C12" s="352"/>
      <c r="D12" s="352"/>
      <c r="E12" s="352"/>
      <c r="F12" s="352"/>
      <c r="G12" s="352"/>
      <c r="H12" s="352"/>
      <c r="I12" s="352"/>
      <c r="J12" s="201"/>
    </row>
    <row r="13" spans="1:10">
      <c r="A13" s="200"/>
      <c r="B13" s="352"/>
      <c r="C13" s="352"/>
      <c r="D13" s="352"/>
      <c r="E13" s="352"/>
      <c r="F13" s="352"/>
      <c r="G13" s="352"/>
      <c r="H13" s="352"/>
      <c r="I13" s="352"/>
      <c r="J13" s="201"/>
    </row>
    <row r="14" spans="1:10">
      <c r="A14" s="200"/>
      <c r="B14" s="352"/>
      <c r="C14" s="352"/>
      <c r="D14" s="352"/>
      <c r="E14" s="352"/>
      <c r="F14" s="352"/>
      <c r="G14" s="352"/>
      <c r="H14" s="352"/>
      <c r="I14" s="352"/>
      <c r="J14" s="201"/>
    </row>
    <row r="15" spans="1:10">
      <c r="A15" s="200"/>
      <c r="B15" s="352"/>
      <c r="C15" s="352"/>
      <c r="D15" s="352"/>
      <c r="E15" s="352"/>
      <c r="F15" s="352"/>
      <c r="G15" s="352"/>
      <c r="H15" s="352"/>
      <c r="I15" s="352"/>
      <c r="J15" s="201"/>
    </row>
    <row r="16" spans="1:10">
      <c r="A16" s="200"/>
      <c r="B16" s="352"/>
      <c r="C16" s="352"/>
      <c r="D16" s="352"/>
      <c r="E16" s="352"/>
      <c r="F16" s="352"/>
      <c r="G16" s="352"/>
      <c r="H16" s="352"/>
      <c r="I16" s="352"/>
      <c r="J16" s="201"/>
    </row>
    <row r="17" spans="1:10">
      <c r="A17" s="200"/>
      <c r="B17" s="352"/>
      <c r="C17" s="352"/>
      <c r="D17" s="352"/>
      <c r="E17" s="352"/>
      <c r="F17" s="352"/>
      <c r="G17" s="352"/>
      <c r="H17" s="352"/>
      <c r="I17" s="352"/>
      <c r="J17" s="201"/>
    </row>
    <row r="18" spans="1:10">
      <c r="A18" s="200"/>
      <c r="B18" s="352"/>
      <c r="C18" s="352"/>
      <c r="D18" s="352"/>
      <c r="E18" s="352"/>
      <c r="F18" s="352"/>
      <c r="G18" s="352"/>
      <c r="H18" s="352"/>
      <c r="I18" s="352"/>
      <c r="J18" s="201"/>
    </row>
    <row r="19" spans="1:10">
      <c r="A19" s="200"/>
      <c r="B19" s="352"/>
      <c r="C19" s="352"/>
      <c r="D19" s="352"/>
      <c r="E19" s="352"/>
      <c r="F19" s="352"/>
      <c r="G19" s="352"/>
      <c r="H19" s="352"/>
      <c r="I19" s="352"/>
      <c r="J19" s="201"/>
    </row>
    <row r="20" spans="1:10">
      <c r="A20" s="200"/>
      <c r="B20" s="352"/>
      <c r="C20" s="352"/>
      <c r="D20" s="352"/>
      <c r="E20" s="352"/>
      <c r="F20" s="352"/>
      <c r="G20" s="352"/>
      <c r="H20" s="352"/>
      <c r="I20" s="352"/>
      <c r="J20" s="201"/>
    </row>
    <row r="21" spans="1:10">
      <c r="A21" s="200"/>
      <c r="B21" s="352"/>
      <c r="C21" s="352"/>
      <c r="D21" s="352"/>
      <c r="E21" s="352"/>
      <c r="F21" s="352"/>
      <c r="G21" s="352"/>
      <c r="H21" s="352"/>
      <c r="I21" s="352"/>
      <c r="J21" s="201"/>
    </row>
    <row r="22" spans="1:10">
      <c r="A22" s="200"/>
      <c r="B22" s="352"/>
      <c r="C22" s="352"/>
      <c r="D22" s="352"/>
      <c r="E22" s="352"/>
      <c r="F22" s="352"/>
      <c r="G22" s="352"/>
      <c r="H22" s="352"/>
      <c r="I22" s="352"/>
      <c r="J22" s="201"/>
    </row>
    <row r="23" spans="1:10">
      <c r="A23" s="200"/>
      <c r="B23" s="352"/>
      <c r="C23" s="352"/>
      <c r="D23" s="352"/>
      <c r="E23" s="352"/>
      <c r="F23" s="352"/>
      <c r="G23" s="352"/>
      <c r="H23" s="352"/>
      <c r="I23" s="352"/>
      <c r="J23" s="201"/>
    </row>
    <row r="24" spans="1:10">
      <c r="A24" s="200"/>
      <c r="B24" s="352"/>
      <c r="C24" s="352"/>
      <c r="D24" s="352"/>
      <c r="E24" s="352"/>
      <c r="F24" s="352"/>
      <c r="G24" s="352"/>
      <c r="H24" s="352"/>
      <c r="I24" s="352"/>
      <c r="J24" s="201"/>
    </row>
    <row r="25" spans="1:10">
      <c r="A25" s="200"/>
      <c r="B25" s="352"/>
      <c r="C25" s="352"/>
      <c r="D25" s="352"/>
      <c r="E25" s="352"/>
      <c r="F25" s="352"/>
      <c r="G25" s="352"/>
      <c r="H25" s="352"/>
      <c r="I25" s="352"/>
      <c r="J25" s="201"/>
    </row>
    <row r="26" spans="1:10">
      <c r="A26" s="200"/>
      <c r="B26" s="352"/>
      <c r="C26" s="352"/>
      <c r="D26" s="352"/>
      <c r="E26" s="352"/>
      <c r="F26" s="352"/>
      <c r="G26" s="352"/>
      <c r="H26" s="352"/>
      <c r="I26" s="352"/>
      <c r="J26" s="201"/>
    </row>
    <row r="27" spans="1:10">
      <c r="A27" s="200"/>
      <c r="B27" s="352"/>
      <c r="C27" s="352"/>
      <c r="D27" s="352"/>
      <c r="E27" s="352"/>
      <c r="F27" s="352"/>
      <c r="G27" s="352"/>
      <c r="H27" s="352"/>
      <c r="I27" s="352"/>
      <c r="J27" s="201"/>
    </row>
    <row r="28" spans="1:10">
      <c r="A28" s="200"/>
      <c r="B28" s="352" t="s">
        <v>117</v>
      </c>
      <c r="C28" s="352"/>
      <c r="D28" s="352"/>
      <c r="E28" s="352"/>
      <c r="F28" s="352"/>
      <c r="G28" s="354">
        <v>609.45000000000005</v>
      </c>
      <c r="H28" s="352" t="s">
        <v>41</v>
      </c>
      <c r="I28" s="352"/>
      <c r="J28" s="201"/>
    </row>
    <row r="29" spans="1:10">
      <c r="A29" s="200"/>
      <c r="B29" s="352"/>
      <c r="C29" s="352"/>
      <c r="D29" s="352"/>
      <c r="E29" s="352"/>
      <c r="F29" s="352"/>
      <c r="G29" s="352"/>
      <c r="H29" s="352"/>
      <c r="I29" s="352"/>
      <c r="J29" s="201"/>
    </row>
    <row r="30" spans="1:10">
      <c r="A30" s="200"/>
      <c r="B30" s="352"/>
      <c r="C30" s="352"/>
      <c r="D30" s="352"/>
      <c r="E30" s="352"/>
      <c r="F30" s="352"/>
      <c r="G30" s="352"/>
      <c r="H30" s="352"/>
      <c r="I30" s="352"/>
      <c r="J30" s="201"/>
    </row>
    <row r="31" spans="1:10">
      <c r="A31" s="200"/>
      <c r="B31" s="352"/>
      <c r="C31" s="352"/>
      <c r="D31" s="352"/>
      <c r="E31" s="352"/>
      <c r="F31" s="352"/>
      <c r="G31" s="352"/>
      <c r="H31" s="352"/>
      <c r="I31" s="352"/>
      <c r="J31" s="201"/>
    </row>
    <row r="32" spans="1:10">
      <c r="A32" s="200"/>
      <c r="B32" s="352"/>
      <c r="C32" s="352"/>
      <c r="D32" s="352"/>
      <c r="E32" s="352"/>
      <c r="F32" s="352"/>
      <c r="G32" s="352"/>
      <c r="H32" s="352"/>
      <c r="I32" s="352"/>
      <c r="J32" s="201"/>
    </row>
    <row r="33" spans="1:10">
      <c r="A33" s="200"/>
      <c r="B33" s="352"/>
      <c r="C33" s="352"/>
      <c r="D33" s="352"/>
      <c r="E33" s="352"/>
      <c r="F33" s="352"/>
      <c r="G33" s="352"/>
      <c r="H33" s="352"/>
      <c r="I33" s="352"/>
      <c r="J33" s="201"/>
    </row>
    <row r="34" spans="1:10">
      <c r="A34" s="200"/>
      <c r="B34" s="352"/>
      <c r="C34" s="352"/>
      <c r="D34" s="352"/>
      <c r="E34" s="352"/>
      <c r="F34" s="352"/>
      <c r="G34" s="352"/>
      <c r="H34" s="352"/>
      <c r="I34" s="352"/>
      <c r="J34" s="201"/>
    </row>
    <row r="35" spans="1:10">
      <c r="A35" s="200"/>
      <c r="B35" s="352"/>
      <c r="C35" s="352"/>
      <c r="D35" s="352"/>
      <c r="E35" s="352"/>
      <c r="F35" s="352"/>
      <c r="G35" s="352"/>
      <c r="H35" s="352"/>
      <c r="I35" s="352"/>
      <c r="J35" s="201"/>
    </row>
    <row r="36" spans="1:10">
      <c r="A36" s="200"/>
      <c r="B36" s="352"/>
      <c r="C36" s="352"/>
      <c r="D36" s="352"/>
      <c r="E36" s="352"/>
      <c r="F36" s="352"/>
      <c r="G36" s="352"/>
      <c r="H36" s="352"/>
      <c r="I36" s="352"/>
      <c r="J36" s="201"/>
    </row>
    <row r="37" spans="1:10">
      <c r="A37" s="200"/>
      <c r="B37" s="352"/>
      <c r="C37" s="352"/>
      <c r="D37" s="352"/>
      <c r="E37" s="352"/>
      <c r="F37" s="352"/>
      <c r="G37" s="352"/>
      <c r="H37" s="352"/>
      <c r="I37" s="352"/>
      <c r="J37" s="201"/>
    </row>
    <row r="38" spans="1:10">
      <c r="A38" s="200"/>
      <c r="B38" s="352"/>
      <c r="C38" s="352"/>
      <c r="D38" s="352"/>
      <c r="E38" s="352"/>
      <c r="F38" s="352"/>
      <c r="G38" s="352"/>
      <c r="H38" s="352"/>
      <c r="I38" s="352"/>
      <c r="J38" s="201"/>
    </row>
    <row r="39" spans="1:10">
      <c r="A39" s="200"/>
      <c r="B39" s="352"/>
      <c r="C39" s="352"/>
      <c r="D39" s="352"/>
      <c r="E39" s="352"/>
      <c r="F39" s="352"/>
      <c r="G39" s="352"/>
      <c r="H39" s="352"/>
      <c r="I39" s="352"/>
      <c r="J39" s="201"/>
    </row>
    <row r="40" spans="1:10">
      <c r="A40" s="200"/>
      <c r="B40" s="352"/>
      <c r="C40" s="352"/>
      <c r="D40" s="352"/>
      <c r="E40" s="352"/>
      <c r="F40" s="352"/>
      <c r="G40" s="352"/>
      <c r="H40" s="352"/>
      <c r="I40" s="352"/>
      <c r="J40" s="201"/>
    </row>
    <row r="41" spans="1:10">
      <c r="A41" s="200"/>
      <c r="B41" s="352"/>
      <c r="C41" s="352"/>
      <c r="D41" s="352"/>
      <c r="E41" s="352"/>
      <c r="F41" s="352"/>
      <c r="G41" s="352"/>
      <c r="H41" s="352"/>
      <c r="I41" s="352"/>
      <c r="J41" s="201"/>
    </row>
    <row r="42" spans="1:10">
      <c r="A42" s="200"/>
      <c r="B42" s="352"/>
      <c r="C42" s="352"/>
      <c r="D42" s="352"/>
      <c r="E42" s="352"/>
      <c r="F42" s="352"/>
      <c r="G42" s="352"/>
      <c r="H42" s="352"/>
      <c r="I42" s="352"/>
      <c r="J42" s="201"/>
    </row>
    <row r="43" spans="1:10">
      <c r="A43" s="200"/>
      <c r="B43" s="352"/>
      <c r="C43" s="352"/>
      <c r="D43" s="352"/>
      <c r="E43" s="352"/>
      <c r="F43" s="352"/>
      <c r="G43" s="352"/>
      <c r="H43" s="352"/>
      <c r="I43" s="352"/>
      <c r="J43" s="201"/>
    </row>
    <row r="44" spans="1:10">
      <c r="A44" s="200"/>
      <c r="B44" s="352"/>
      <c r="C44" s="352"/>
      <c r="D44" s="352"/>
      <c r="E44" s="352"/>
      <c r="F44" s="352"/>
      <c r="G44" s="352"/>
      <c r="H44" s="352"/>
      <c r="I44" s="352"/>
      <c r="J44" s="201"/>
    </row>
    <row r="45" spans="1:10">
      <c r="A45" s="200"/>
      <c r="B45" s="352"/>
      <c r="C45" s="352"/>
      <c r="D45" s="352"/>
      <c r="E45" s="352"/>
      <c r="F45" s="352"/>
      <c r="G45" s="352"/>
      <c r="H45" s="352"/>
      <c r="I45" s="352"/>
      <c r="J45" s="201"/>
    </row>
    <row r="46" spans="1:10">
      <c r="A46" s="200"/>
      <c r="B46" s="352"/>
      <c r="C46" s="352"/>
      <c r="D46" s="352"/>
      <c r="E46" s="352"/>
      <c r="F46" s="352"/>
      <c r="G46" s="352"/>
      <c r="H46" s="352"/>
      <c r="I46" s="352"/>
      <c r="J46" s="201"/>
    </row>
    <row r="47" spans="1:10">
      <c r="A47" s="200"/>
      <c r="B47" s="352"/>
      <c r="C47" s="352"/>
      <c r="D47" s="352"/>
      <c r="E47" s="352"/>
      <c r="F47" s="352"/>
      <c r="G47" s="352"/>
      <c r="H47" s="352"/>
      <c r="I47" s="352"/>
      <c r="J47" s="201"/>
    </row>
    <row r="48" spans="1:10">
      <c r="A48" s="200"/>
      <c r="B48" s="352"/>
      <c r="C48" s="352"/>
      <c r="D48" s="352"/>
      <c r="E48" s="352"/>
      <c r="F48" s="352"/>
      <c r="G48" s="352"/>
      <c r="H48" s="352"/>
      <c r="I48" s="352"/>
      <c r="J48" s="201"/>
    </row>
    <row r="49" spans="1:10">
      <c r="A49" s="200"/>
      <c r="B49" s="352"/>
      <c r="C49" s="352"/>
      <c r="D49" s="352"/>
      <c r="E49" s="352"/>
      <c r="F49" s="352"/>
      <c r="G49" s="352"/>
      <c r="H49" s="352"/>
      <c r="I49" s="352"/>
      <c r="J49" s="201"/>
    </row>
    <row r="50" spans="1:10">
      <c r="A50" s="200"/>
      <c r="B50" s="352"/>
      <c r="C50" s="352"/>
      <c r="D50" s="352"/>
      <c r="E50" s="352"/>
      <c r="F50" s="352"/>
      <c r="G50" s="352"/>
      <c r="H50" s="352"/>
      <c r="I50" s="352"/>
      <c r="J50" s="201"/>
    </row>
    <row r="51" spans="1:10">
      <c r="A51" s="200"/>
      <c r="B51" s="352"/>
      <c r="C51" s="352"/>
      <c r="D51" s="352"/>
      <c r="E51" s="352"/>
      <c r="F51" s="352"/>
      <c r="G51" s="352"/>
      <c r="H51" s="352"/>
      <c r="I51" s="352"/>
      <c r="J51" s="201"/>
    </row>
    <row r="52" spans="1:10">
      <c r="A52" s="200"/>
      <c r="B52" s="353" t="s">
        <v>118</v>
      </c>
      <c r="C52" s="352"/>
      <c r="D52" s="352"/>
      <c r="E52" s="352"/>
      <c r="F52" s="352"/>
      <c r="G52" s="354">
        <v>1618.46</v>
      </c>
      <c r="H52" s="352" t="s">
        <v>41</v>
      </c>
      <c r="I52" s="352"/>
      <c r="J52" s="201"/>
    </row>
    <row r="53" spans="1:10">
      <c r="A53" s="200"/>
      <c r="B53" s="352"/>
      <c r="C53" s="352"/>
      <c r="D53" s="352"/>
      <c r="E53" s="352"/>
      <c r="F53" s="352"/>
      <c r="G53" s="352"/>
      <c r="H53" s="352"/>
      <c r="I53" s="352"/>
      <c r="J53" s="201"/>
    </row>
    <row r="54" spans="1:10">
      <c r="A54" s="202"/>
      <c r="B54" s="203"/>
      <c r="C54" s="203"/>
      <c r="D54" s="203"/>
      <c r="E54" s="203"/>
      <c r="F54" s="203"/>
      <c r="G54" s="203"/>
      <c r="H54" s="203"/>
      <c r="I54" s="203"/>
      <c r="J54" s="204"/>
    </row>
    <row r="55" spans="1:10">
      <c r="A55" s="355"/>
      <c r="B55" s="356"/>
      <c r="C55" s="356"/>
      <c r="D55" s="356"/>
      <c r="E55" s="356"/>
      <c r="F55" s="356"/>
      <c r="G55" s="356"/>
      <c r="H55" s="356"/>
      <c r="I55" s="356"/>
      <c r="J55" s="357"/>
    </row>
    <row r="56" spans="1:10">
      <c r="A56" s="200"/>
      <c r="B56" s="352"/>
      <c r="C56" s="352"/>
      <c r="D56" s="352"/>
      <c r="E56" s="352"/>
      <c r="F56" s="352"/>
      <c r="G56" s="352"/>
      <c r="H56" s="352"/>
      <c r="I56" s="352"/>
      <c r="J56" s="201"/>
    </row>
    <row r="57" spans="1:10">
      <c r="A57" s="200"/>
      <c r="B57" s="352"/>
      <c r="C57" s="352"/>
      <c r="D57" s="352"/>
      <c r="E57" s="352"/>
      <c r="F57" s="352"/>
      <c r="G57" s="352"/>
      <c r="H57" s="352"/>
      <c r="I57" s="352"/>
      <c r="J57" s="201"/>
    </row>
    <row r="58" spans="1:10">
      <c r="A58" s="200"/>
      <c r="B58" s="352"/>
      <c r="C58" s="352"/>
      <c r="D58" s="352"/>
      <c r="E58" s="352"/>
      <c r="F58" s="352"/>
      <c r="G58" s="352"/>
      <c r="H58" s="352"/>
      <c r="I58" s="352"/>
      <c r="J58" s="201"/>
    </row>
    <row r="59" spans="1:10">
      <c r="A59" s="200"/>
      <c r="B59" s="352"/>
      <c r="C59" s="352"/>
      <c r="D59" s="352"/>
      <c r="E59" s="352"/>
      <c r="F59" s="352"/>
      <c r="G59" s="352"/>
      <c r="H59" s="352"/>
      <c r="I59" s="352"/>
      <c r="J59" s="201"/>
    </row>
    <row r="60" spans="1:10">
      <c r="A60" s="200"/>
      <c r="B60" s="352"/>
      <c r="C60" s="352"/>
      <c r="D60" s="352"/>
      <c r="E60" s="352"/>
      <c r="F60" s="352"/>
      <c r="G60" s="352"/>
      <c r="H60" s="352"/>
      <c r="I60" s="352"/>
      <c r="J60" s="201"/>
    </row>
    <row r="61" spans="1:10">
      <c r="A61" s="200"/>
      <c r="B61" s="352"/>
      <c r="C61" s="352"/>
      <c r="D61" s="352"/>
      <c r="E61" s="352"/>
      <c r="F61" s="352"/>
      <c r="G61" s="352"/>
      <c r="H61" s="352"/>
      <c r="I61" s="352"/>
      <c r="J61" s="201"/>
    </row>
    <row r="62" spans="1:10">
      <c r="A62" s="200"/>
      <c r="B62" s="352"/>
      <c r="C62" s="352"/>
      <c r="D62" s="352"/>
      <c r="E62" s="352"/>
      <c r="F62" s="352"/>
      <c r="G62" s="352"/>
      <c r="H62" s="352"/>
      <c r="I62" s="352"/>
      <c r="J62" s="201"/>
    </row>
    <row r="63" spans="1:10">
      <c r="A63" s="200"/>
      <c r="B63" s="352"/>
      <c r="C63" s="352"/>
      <c r="D63" s="352"/>
      <c r="E63" s="352"/>
      <c r="F63" s="352"/>
      <c r="G63" s="352"/>
      <c r="H63" s="352"/>
      <c r="I63" s="352"/>
      <c r="J63" s="201"/>
    </row>
    <row r="64" spans="1:10">
      <c r="A64" s="200"/>
      <c r="B64" s="352"/>
      <c r="C64" s="352"/>
      <c r="D64" s="352"/>
      <c r="E64" s="352"/>
      <c r="F64" s="352"/>
      <c r="G64" s="352"/>
      <c r="H64" s="352"/>
      <c r="I64" s="352"/>
      <c r="J64" s="201"/>
    </row>
    <row r="65" spans="1:10">
      <c r="A65" s="200"/>
      <c r="B65" s="352"/>
      <c r="C65" s="352"/>
      <c r="D65" s="352"/>
      <c r="E65" s="352"/>
      <c r="F65" s="352"/>
      <c r="G65" s="352"/>
      <c r="H65" s="352"/>
      <c r="I65" s="352"/>
      <c r="J65" s="201"/>
    </row>
    <row r="66" spans="1:10">
      <c r="A66" s="200"/>
      <c r="B66" s="352"/>
      <c r="C66" s="352"/>
      <c r="D66" s="352"/>
      <c r="E66" s="352"/>
      <c r="F66" s="352"/>
      <c r="G66" s="352"/>
      <c r="H66" s="352"/>
      <c r="I66" s="352"/>
      <c r="J66" s="201"/>
    </row>
    <row r="67" spans="1:10">
      <c r="A67" s="200"/>
      <c r="B67" s="352"/>
      <c r="C67" s="352"/>
      <c r="D67" s="352"/>
      <c r="E67" s="352"/>
      <c r="F67" s="352"/>
      <c r="G67" s="352"/>
      <c r="H67" s="352"/>
      <c r="I67" s="352"/>
      <c r="J67" s="201"/>
    </row>
    <row r="68" spans="1:10">
      <c r="A68" s="200"/>
      <c r="B68" s="352"/>
      <c r="C68" s="352"/>
      <c r="D68" s="352"/>
      <c r="E68" s="352"/>
      <c r="F68" s="352"/>
      <c r="G68" s="352"/>
      <c r="H68" s="352"/>
      <c r="I68" s="352"/>
      <c r="J68" s="201"/>
    </row>
    <row r="69" spans="1:10">
      <c r="A69" s="200"/>
      <c r="B69" s="352"/>
      <c r="C69" s="352"/>
      <c r="D69" s="352"/>
      <c r="E69" s="352"/>
      <c r="F69" s="352"/>
      <c r="G69" s="352"/>
      <c r="H69" s="352"/>
      <c r="I69" s="352"/>
      <c r="J69" s="201"/>
    </row>
    <row r="70" spans="1:10">
      <c r="A70" s="200"/>
      <c r="B70" s="352"/>
      <c r="C70" s="352"/>
      <c r="D70" s="352"/>
      <c r="E70" s="352"/>
      <c r="F70" s="352"/>
      <c r="G70" s="352"/>
      <c r="H70" s="352"/>
      <c r="I70" s="352"/>
      <c r="J70" s="201"/>
    </row>
    <row r="71" spans="1:10">
      <c r="A71" s="200"/>
      <c r="B71" s="352"/>
      <c r="C71" s="352"/>
      <c r="D71" s="352"/>
      <c r="E71" s="352"/>
      <c r="F71" s="352"/>
      <c r="G71" s="352"/>
      <c r="H71" s="352"/>
      <c r="I71" s="352"/>
      <c r="J71" s="201"/>
    </row>
    <row r="72" spans="1:10">
      <c r="A72" s="200"/>
      <c r="B72" s="352"/>
      <c r="C72" s="352"/>
      <c r="D72" s="352"/>
      <c r="E72" s="352"/>
      <c r="F72" s="352"/>
      <c r="G72" s="352"/>
      <c r="H72" s="352"/>
      <c r="I72" s="352"/>
      <c r="J72" s="201"/>
    </row>
    <row r="73" spans="1:10">
      <c r="A73" s="200"/>
      <c r="B73" s="352"/>
      <c r="C73" s="352"/>
      <c r="D73" s="352"/>
      <c r="E73" s="352"/>
      <c r="F73" s="352"/>
      <c r="G73" s="352"/>
      <c r="H73" s="352"/>
      <c r="I73" s="352"/>
      <c r="J73" s="201"/>
    </row>
    <row r="74" spans="1:10">
      <c r="A74" s="200"/>
      <c r="B74" s="352"/>
      <c r="C74" s="352"/>
      <c r="D74" s="352"/>
      <c r="E74" s="352"/>
      <c r="F74" s="352"/>
      <c r="G74" s="352"/>
      <c r="H74" s="352"/>
      <c r="I74" s="352"/>
      <c r="J74" s="201"/>
    </row>
    <row r="75" spans="1:10">
      <c r="A75" s="200"/>
      <c r="B75" s="352"/>
      <c r="C75" s="352"/>
      <c r="D75" s="352"/>
      <c r="E75" s="352"/>
      <c r="F75" s="352"/>
      <c r="G75" s="352"/>
      <c r="H75" s="352"/>
      <c r="I75" s="352"/>
      <c r="J75" s="201"/>
    </row>
    <row r="76" spans="1:10">
      <c r="A76" s="200"/>
      <c r="B76" s="352"/>
      <c r="C76" s="352"/>
      <c r="D76" s="352"/>
      <c r="E76" s="352"/>
      <c r="F76" s="352"/>
      <c r="G76" s="352"/>
      <c r="H76" s="352"/>
      <c r="I76" s="352"/>
      <c r="J76" s="201"/>
    </row>
    <row r="77" spans="1:10">
      <c r="A77" s="200"/>
      <c r="B77" s="352"/>
      <c r="C77" s="352"/>
      <c r="D77" s="352"/>
      <c r="E77" s="352"/>
      <c r="F77" s="352"/>
      <c r="G77" s="352"/>
      <c r="H77" s="352"/>
      <c r="I77" s="352"/>
      <c r="J77" s="201"/>
    </row>
    <row r="78" spans="1:10">
      <c r="A78" s="200"/>
      <c r="B78" s="352"/>
      <c r="C78" s="352"/>
      <c r="D78" s="352"/>
      <c r="E78" s="352"/>
      <c r="F78" s="352"/>
      <c r="G78" s="352"/>
      <c r="H78" s="352"/>
      <c r="I78" s="352"/>
      <c r="J78" s="201"/>
    </row>
    <row r="79" spans="1:10" s="197" customFormat="1">
      <c r="A79" s="358"/>
      <c r="B79" s="359" t="s">
        <v>121</v>
      </c>
      <c r="C79" s="360"/>
      <c r="D79" s="360"/>
      <c r="E79" s="360"/>
      <c r="F79" s="360"/>
      <c r="G79" s="360"/>
      <c r="H79" s="360">
        <v>117.21</v>
      </c>
      <c r="I79" s="360" t="s">
        <v>9</v>
      </c>
      <c r="J79" s="361"/>
    </row>
    <row r="80" spans="1:10">
      <c r="A80" s="200"/>
      <c r="B80" s="352"/>
      <c r="C80" s="352"/>
      <c r="D80" s="352"/>
      <c r="E80" s="352"/>
      <c r="F80" s="352"/>
      <c r="G80" s="352"/>
      <c r="H80" s="352"/>
      <c r="I80" s="352"/>
      <c r="J80" s="201"/>
    </row>
    <row r="81" spans="1:10">
      <c r="A81" s="200"/>
      <c r="B81" s="352"/>
      <c r="C81" s="352"/>
      <c r="D81" s="352"/>
      <c r="E81" s="352"/>
      <c r="F81" s="352"/>
      <c r="G81" s="352"/>
      <c r="H81" s="352"/>
      <c r="I81" s="352"/>
      <c r="J81" s="201"/>
    </row>
    <row r="82" spans="1:10">
      <c r="A82" s="200"/>
      <c r="B82" s="352"/>
      <c r="C82" s="352"/>
      <c r="D82" s="352"/>
      <c r="E82" s="352"/>
      <c r="F82" s="352"/>
      <c r="G82" s="352"/>
      <c r="H82" s="352"/>
      <c r="I82" s="352"/>
      <c r="J82" s="201"/>
    </row>
    <row r="83" spans="1:10">
      <c r="A83" s="200"/>
      <c r="B83" s="352"/>
      <c r="C83" s="352"/>
      <c r="D83" s="352"/>
      <c r="E83" s="352"/>
      <c r="F83" s="352"/>
      <c r="G83" s="352"/>
      <c r="H83" s="352"/>
      <c r="I83" s="352"/>
      <c r="J83" s="201"/>
    </row>
    <row r="84" spans="1:10">
      <c r="A84" s="200"/>
      <c r="B84" s="352"/>
      <c r="C84" s="352"/>
      <c r="D84" s="352"/>
      <c r="E84" s="352"/>
      <c r="F84" s="352"/>
      <c r="G84" s="352"/>
      <c r="H84" s="352"/>
      <c r="I84" s="352"/>
      <c r="J84" s="201"/>
    </row>
    <row r="85" spans="1:10">
      <c r="A85" s="200"/>
      <c r="B85" s="352"/>
      <c r="C85" s="352"/>
      <c r="D85" s="352"/>
      <c r="E85" s="352"/>
      <c r="F85" s="352"/>
      <c r="G85" s="352"/>
      <c r="H85" s="352"/>
      <c r="I85" s="352"/>
      <c r="J85" s="201"/>
    </row>
    <row r="86" spans="1:10">
      <c r="A86" s="200"/>
      <c r="B86" s="352"/>
      <c r="C86" s="352"/>
      <c r="D86" s="352"/>
      <c r="E86" s="352"/>
      <c r="F86" s="352"/>
      <c r="G86" s="352"/>
      <c r="H86" s="352"/>
      <c r="I86" s="352"/>
      <c r="J86" s="201"/>
    </row>
    <row r="87" spans="1:10">
      <c r="A87" s="200"/>
      <c r="B87" s="352"/>
      <c r="C87" s="352"/>
      <c r="D87" s="352"/>
      <c r="E87" s="352"/>
      <c r="F87" s="352"/>
      <c r="G87" s="352"/>
      <c r="H87" s="352"/>
      <c r="I87" s="352"/>
      <c r="J87" s="201"/>
    </row>
    <row r="88" spans="1:10">
      <c r="A88" s="200"/>
      <c r="B88" s="352"/>
      <c r="C88" s="352"/>
      <c r="D88" s="352"/>
      <c r="E88" s="352"/>
      <c r="F88" s="352"/>
      <c r="G88" s="352"/>
      <c r="H88" s="352"/>
      <c r="I88" s="352"/>
      <c r="J88" s="201"/>
    </row>
    <row r="89" spans="1:10">
      <c r="A89" s="200"/>
      <c r="B89" s="352"/>
      <c r="C89" s="352"/>
      <c r="D89" s="352"/>
      <c r="E89" s="352"/>
      <c r="F89" s="352"/>
      <c r="G89" s="352"/>
      <c r="H89" s="352"/>
      <c r="I89" s="352"/>
      <c r="J89" s="201"/>
    </row>
    <row r="90" spans="1:10">
      <c r="A90" s="200"/>
      <c r="B90" s="352"/>
      <c r="C90" s="352"/>
      <c r="D90" s="352"/>
      <c r="E90" s="352"/>
      <c r="F90" s="352"/>
      <c r="G90" s="352"/>
      <c r="H90" s="352"/>
      <c r="I90" s="352"/>
      <c r="J90" s="201"/>
    </row>
    <row r="91" spans="1:10">
      <c r="A91" s="200"/>
      <c r="B91" s="352"/>
      <c r="C91" s="352"/>
      <c r="D91" s="352"/>
      <c r="E91" s="352"/>
      <c r="F91" s="352"/>
      <c r="G91" s="352"/>
      <c r="H91" s="352"/>
      <c r="I91" s="352"/>
      <c r="J91" s="201"/>
    </row>
    <row r="92" spans="1:10">
      <c r="A92" s="200"/>
      <c r="B92" s="352"/>
      <c r="C92" s="352"/>
      <c r="D92" s="352"/>
      <c r="E92" s="352"/>
      <c r="F92" s="352"/>
      <c r="G92" s="352"/>
      <c r="H92" s="352"/>
      <c r="I92" s="352"/>
      <c r="J92" s="201"/>
    </row>
    <row r="93" spans="1:10">
      <c r="A93" s="200"/>
      <c r="B93" s="352"/>
      <c r="C93" s="352"/>
      <c r="D93" s="352"/>
      <c r="E93" s="352"/>
      <c r="F93" s="352"/>
      <c r="G93" s="352"/>
      <c r="H93" s="352"/>
      <c r="I93" s="352"/>
      <c r="J93" s="201"/>
    </row>
    <row r="94" spans="1:10">
      <c r="A94" s="200"/>
      <c r="B94" s="352"/>
      <c r="C94" s="352"/>
      <c r="D94" s="352"/>
      <c r="E94" s="352"/>
      <c r="F94" s="352"/>
      <c r="G94" s="352"/>
      <c r="H94" s="352"/>
      <c r="I94" s="352"/>
      <c r="J94" s="201"/>
    </row>
    <row r="95" spans="1:10">
      <c r="A95" s="200"/>
      <c r="B95" s="352"/>
      <c r="C95" s="352"/>
      <c r="D95" s="352"/>
      <c r="E95" s="352"/>
      <c r="F95" s="352"/>
      <c r="G95" s="352"/>
      <c r="H95" s="352"/>
      <c r="I95" s="352"/>
      <c r="J95" s="201"/>
    </row>
    <row r="96" spans="1:10">
      <c r="A96" s="200"/>
      <c r="B96" s="352"/>
      <c r="C96" s="352"/>
      <c r="D96" s="352"/>
      <c r="E96" s="352"/>
      <c r="F96" s="352"/>
      <c r="G96" s="352"/>
      <c r="H96" s="352"/>
      <c r="I96" s="352"/>
      <c r="J96" s="201"/>
    </row>
    <row r="97" spans="1:10">
      <c r="A97" s="200"/>
      <c r="B97" s="352"/>
      <c r="C97" s="352"/>
      <c r="D97" s="352"/>
      <c r="E97" s="352"/>
      <c r="F97" s="352"/>
      <c r="G97" s="352"/>
      <c r="H97" s="352"/>
      <c r="I97" s="352"/>
      <c r="J97" s="201"/>
    </row>
    <row r="98" spans="1:10">
      <c r="A98" s="200"/>
      <c r="B98" s="352"/>
      <c r="C98" s="352"/>
      <c r="D98" s="352"/>
      <c r="E98" s="352"/>
      <c r="F98" s="352"/>
      <c r="G98" s="352"/>
      <c r="H98" s="352"/>
      <c r="I98" s="352"/>
      <c r="J98" s="201"/>
    </row>
    <row r="99" spans="1:10">
      <c r="A99" s="200"/>
      <c r="B99" s="352"/>
      <c r="C99" s="352"/>
      <c r="D99" s="352"/>
      <c r="E99" s="352"/>
      <c r="F99" s="352"/>
      <c r="G99" s="352"/>
      <c r="H99" s="352"/>
      <c r="I99" s="352"/>
      <c r="J99" s="201"/>
    </row>
    <row r="100" spans="1:10">
      <c r="A100" s="200"/>
      <c r="B100" s="352"/>
      <c r="C100" s="352"/>
      <c r="D100" s="352"/>
      <c r="E100" s="352"/>
      <c r="F100" s="352"/>
      <c r="G100" s="352"/>
      <c r="H100" s="352"/>
      <c r="I100" s="352"/>
      <c r="J100" s="201"/>
    </row>
    <row r="101" spans="1:10">
      <c r="A101" s="200"/>
      <c r="B101" s="352"/>
      <c r="C101" s="352"/>
      <c r="D101" s="352"/>
      <c r="E101" s="352"/>
      <c r="F101" s="352"/>
      <c r="G101" s="352"/>
      <c r="H101" s="352"/>
      <c r="I101" s="352"/>
      <c r="J101" s="201"/>
    </row>
    <row r="102" spans="1:10">
      <c r="A102" s="200"/>
      <c r="B102" s="352"/>
      <c r="C102" s="352"/>
      <c r="D102" s="352"/>
      <c r="E102" s="352"/>
      <c r="F102" s="352"/>
      <c r="G102" s="352"/>
      <c r="H102" s="352"/>
      <c r="I102" s="352"/>
      <c r="J102" s="201"/>
    </row>
    <row r="103" spans="1:10" s="197" customFormat="1">
      <c r="A103" s="358"/>
      <c r="B103" s="359" t="s">
        <v>122</v>
      </c>
      <c r="C103" s="360"/>
      <c r="D103" s="360"/>
      <c r="E103" s="360"/>
      <c r="F103" s="360"/>
      <c r="G103" s="360"/>
      <c r="H103" s="360">
        <v>102.99</v>
      </c>
      <c r="I103" s="360" t="s">
        <v>9</v>
      </c>
      <c r="J103" s="361"/>
    </row>
    <row r="104" spans="1:10">
      <c r="A104" s="202"/>
      <c r="B104" s="203"/>
      <c r="C104" s="203"/>
      <c r="D104" s="203"/>
      <c r="E104" s="203"/>
      <c r="F104" s="203"/>
      <c r="G104" s="203"/>
      <c r="H104" s="203"/>
      <c r="I104" s="203"/>
      <c r="J104" s="204"/>
    </row>
    <row r="105" spans="1:10">
      <c r="A105" s="355"/>
      <c r="B105" s="356"/>
      <c r="C105" s="356"/>
      <c r="D105" s="356"/>
      <c r="E105" s="356"/>
      <c r="F105" s="356"/>
      <c r="G105" s="356"/>
      <c r="H105" s="356"/>
      <c r="I105" s="356"/>
      <c r="J105" s="357"/>
    </row>
    <row r="106" spans="1:10">
      <c r="A106" s="200"/>
      <c r="B106" s="352"/>
      <c r="C106" s="352"/>
      <c r="D106" s="352"/>
      <c r="E106" s="352"/>
      <c r="F106" s="352"/>
      <c r="G106" s="352"/>
      <c r="H106" s="352"/>
      <c r="I106" s="352"/>
      <c r="J106" s="201"/>
    </row>
    <row r="107" spans="1:10">
      <c r="A107" s="200"/>
      <c r="B107" s="352"/>
      <c r="C107" s="352"/>
      <c r="D107" s="352"/>
      <c r="E107" s="352"/>
      <c r="F107" s="352"/>
      <c r="G107" s="352"/>
      <c r="H107" s="352"/>
      <c r="I107" s="352"/>
      <c r="J107" s="201"/>
    </row>
    <row r="108" spans="1:10">
      <c r="A108" s="200"/>
      <c r="B108" s="352"/>
      <c r="C108" s="352"/>
      <c r="D108" s="352"/>
      <c r="E108" s="352"/>
      <c r="F108" s="352"/>
      <c r="G108" s="352"/>
      <c r="H108" s="352"/>
      <c r="I108" s="352"/>
      <c r="J108" s="201"/>
    </row>
    <row r="109" spans="1:10">
      <c r="A109" s="200"/>
      <c r="B109" s="352"/>
      <c r="C109" s="352"/>
      <c r="D109" s="352"/>
      <c r="E109" s="352"/>
      <c r="F109" s="352"/>
      <c r="G109" s="352"/>
      <c r="H109" s="352"/>
      <c r="I109" s="352"/>
      <c r="J109" s="201"/>
    </row>
    <row r="110" spans="1:10">
      <c r="A110" s="200"/>
      <c r="B110" s="352"/>
      <c r="C110" s="352"/>
      <c r="D110" s="352"/>
      <c r="E110" s="352"/>
      <c r="F110" s="352"/>
      <c r="G110" s="352"/>
      <c r="H110" s="352"/>
      <c r="I110" s="352"/>
      <c r="J110" s="201"/>
    </row>
    <row r="111" spans="1:10">
      <c r="A111" s="200"/>
      <c r="B111" s="352"/>
      <c r="C111" s="352"/>
      <c r="D111" s="352"/>
      <c r="E111" s="352"/>
      <c r="F111" s="352"/>
      <c r="G111" s="352"/>
      <c r="H111" s="352"/>
      <c r="I111" s="352"/>
      <c r="J111" s="201"/>
    </row>
    <row r="112" spans="1:10">
      <c r="A112" s="200"/>
      <c r="B112" s="352"/>
      <c r="C112" s="352"/>
      <c r="D112" s="352"/>
      <c r="E112" s="352"/>
      <c r="F112" s="352"/>
      <c r="G112" s="352"/>
      <c r="H112" s="352"/>
      <c r="I112" s="352"/>
      <c r="J112" s="201"/>
    </row>
    <row r="113" spans="1:10">
      <c r="A113" s="200"/>
      <c r="B113" s="352"/>
      <c r="C113" s="352"/>
      <c r="D113" s="352"/>
      <c r="E113" s="352"/>
      <c r="F113" s="352"/>
      <c r="G113" s="352"/>
      <c r="H113" s="352"/>
      <c r="I113" s="352"/>
      <c r="J113" s="201"/>
    </row>
    <row r="114" spans="1:10">
      <c r="A114" s="200"/>
      <c r="B114" s="352"/>
      <c r="C114" s="352"/>
      <c r="D114" s="352"/>
      <c r="E114" s="352"/>
      <c r="F114" s="352"/>
      <c r="G114" s="352"/>
      <c r="H114" s="352"/>
      <c r="I114" s="352"/>
      <c r="J114" s="201"/>
    </row>
    <row r="115" spans="1:10">
      <c r="A115" s="200"/>
      <c r="B115" s="352"/>
      <c r="C115" s="352"/>
      <c r="D115" s="352"/>
      <c r="E115" s="352"/>
      <c r="F115" s="352"/>
      <c r="G115" s="352"/>
      <c r="H115" s="352"/>
      <c r="I115" s="352"/>
      <c r="J115" s="201"/>
    </row>
    <row r="116" spans="1:10">
      <c r="A116" s="200"/>
      <c r="B116" s="352"/>
      <c r="C116" s="352"/>
      <c r="D116" s="352"/>
      <c r="E116" s="352"/>
      <c r="F116" s="352"/>
      <c r="G116" s="352"/>
      <c r="H116" s="352"/>
      <c r="I116" s="352"/>
      <c r="J116" s="201"/>
    </row>
    <row r="117" spans="1:10">
      <c r="A117" s="200"/>
      <c r="B117" s="352"/>
      <c r="C117" s="352"/>
      <c r="D117" s="352"/>
      <c r="E117" s="352"/>
      <c r="F117" s="352"/>
      <c r="G117" s="352"/>
      <c r="H117" s="352"/>
      <c r="I117" s="352"/>
      <c r="J117" s="201"/>
    </row>
    <row r="118" spans="1:10">
      <c r="A118" s="200"/>
      <c r="B118" s="352"/>
      <c r="C118" s="352"/>
      <c r="D118" s="352"/>
      <c r="E118" s="352"/>
      <c r="F118" s="352"/>
      <c r="G118" s="352"/>
      <c r="H118" s="352"/>
      <c r="I118" s="352"/>
      <c r="J118" s="201"/>
    </row>
    <row r="119" spans="1:10">
      <c r="A119" s="200"/>
      <c r="B119" s="352"/>
      <c r="C119" s="352"/>
      <c r="D119" s="352"/>
      <c r="E119" s="352"/>
      <c r="F119" s="352"/>
      <c r="G119" s="352"/>
      <c r="H119" s="352"/>
      <c r="I119" s="352"/>
      <c r="J119" s="201"/>
    </row>
    <row r="120" spans="1:10">
      <c r="A120" s="200"/>
      <c r="B120" s="352"/>
      <c r="C120" s="352"/>
      <c r="D120" s="352"/>
      <c r="E120" s="352"/>
      <c r="F120" s="352"/>
      <c r="G120" s="352"/>
      <c r="H120" s="352"/>
      <c r="I120" s="352"/>
      <c r="J120" s="201"/>
    </row>
    <row r="121" spans="1:10">
      <c r="A121" s="200"/>
      <c r="B121" s="352"/>
      <c r="C121" s="352"/>
      <c r="D121" s="352"/>
      <c r="E121" s="352"/>
      <c r="F121" s="352"/>
      <c r="G121" s="352"/>
      <c r="H121" s="352"/>
      <c r="I121" s="352"/>
      <c r="J121" s="201"/>
    </row>
    <row r="122" spans="1:10">
      <c r="A122" s="200"/>
      <c r="B122" s="352"/>
      <c r="C122" s="352"/>
      <c r="D122" s="352"/>
      <c r="E122" s="352"/>
      <c r="F122" s="352"/>
      <c r="G122" s="352"/>
      <c r="H122" s="352"/>
      <c r="I122" s="352"/>
      <c r="J122" s="201"/>
    </row>
    <row r="123" spans="1:10">
      <c r="A123" s="200"/>
      <c r="B123" s="352"/>
      <c r="C123" s="352"/>
      <c r="D123" s="352"/>
      <c r="E123" s="352"/>
      <c r="F123" s="352"/>
      <c r="G123" s="352"/>
      <c r="H123" s="352"/>
      <c r="I123" s="352"/>
      <c r="J123" s="201"/>
    </row>
    <row r="124" spans="1:10">
      <c r="A124" s="200"/>
      <c r="B124" s="352"/>
      <c r="C124" s="352"/>
      <c r="D124" s="352"/>
      <c r="E124" s="352"/>
      <c r="F124" s="352"/>
      <c r="G124" s="352"/>
      <c r="H124" s="352"/>
      <c r="I124" s="352"/>
      <c r="J124" s="201"/>
    </row>
    <row r="125" spans="1:10">
      <c r="A125" s="200"/>
      <c r="B125" s="352"/>
      <c r="C125" s="352"/>
      <c r="D125" s="352"/>
      <c r="E125" s="352"/>
      <c r="F125" s="352"/>
      <c r="G125" s="352"/>
      <c r="H125" s="352"/>
      <c r="I125" s="352"/>
      <c r="J125" s="201"/>
    </row>
    <row r="126" spans="1:10">
      <c r="A126" s="200"/>
      <c r="B126" s="352"/>
      <c r="C126" s="352"/>
      <c r="D126" s="352"/>
      <c r="E126" s="352"/>
      <c r="F126" s="352"/>
      <c r="G126" s="352"/>
      <c r="H126" s="352"/>
      <c r="I126" s="352"/>
      <c r="J126" s="201"/>
    </row>
    <row r="127" spans="1:10">
      <c r="A127" s="200"/>
      <c r="B127" s="352"/>
      <c r="C127" s="352"/>
      <c r="D127" s="352"/>
      <c r="E127" s="352"/>
      <c r="F127" s="352"/>
      <c r="G127" s="352"/>
      <c r="H127" s="352"/>
      <c r="I127" s="352"/>
      <c r="J127" s="201"/>
    </row>
    <row r="128" spans="1:10">
      <c r="A128" s="200"/>
      <c r="B128" s="362" t="s">
        <v>123</v>
      </c>
      <c r="C128" s="352"/>
      <c r="D128" s="352"/>
      <c r="E128" s="352"/>
      <c r="F128" s="352"/>
      <c r="G128" s="352"/>
      <c r="H128" s="352">
        <v>299.77</v>
      </c>
      <c r="I128" s="352" t="s">
        <v>9</v>
      </c>
      <c r="J128" s="201"/>
    </row>
    <row r="129" spans="1:10">
      <c r="A129" s="200"/>
      <c r="B129" s="352"/>
      <c r="C129" s="352"/>
      <c r="D129" s="352"/>
      <c r="E129" s="352"/>
      <c r="F129" s="352"/>
      <c r="G129" s="352"/>
      <c r="H129" s="352"/>
      <c r="I129" s="352"/>
      <c r="J129" s="201"/>
    </row>
    <row r="130" spans="1:10">
      <c r="A130" s="200"/>
      <c r="B130" s="352"/>
      <c r="C130" s="352"/>
      <c r="D130" s="352"/>
      <c r="E130" s="352"/>
      <c r="F130" s="352"/>
      <c r="G130" s="352"/>
      <c r="H130" s="352"/>
      <c r="I130" s="352"/>
      <c r="J130" s="201"/>
    </row>
    <row r="131" spans="1:10">
      <c r="A131" s="200"/>
      <c r="B131" s="352"/>
      <c r="C131" s="352"/>
      <c r="D131" s="352"/>
      <c r="E131" s="352"/>
      <c r="F131" s="352"/>
      <c r="G131" s="352"/>
      <c r="H131" s="352"/>
      <c r="I131" s="352"/>
      <c r="J131" s="201"/>
    </row>
    <row r="132" spans="1:10">
      <c r="A132" s="200"/>
      <c r="B132" s="352"/>
      <c r="C132" s="352"/>
      <c r="D132" s="352"/>
      <c r="E132" s="352"/>
      <c r="F132" s="352"/>
      <c r="G132" s="352"/>
      <c r="H132" s="352"/>
      <c r="I132" s="352"/>
      <c r="J132" s="201"/>
    </row>
    <row r="133" spans="1:10">
      <c r="A133" s="200"/>
      <c r="B133" s="352"/>
      <c r="C133" s="352"/>
      <c r="D133" s="352"/>
      <c r="E133" s="352"/>
      <c r="F133" s="352"/>
      <c r="G133" s="352"/>
      <c r="H133" s="352"/>
      <c r="I133" s="352"/>
      <c r="J133" s="201"/>
    </row>
    <row r="134" spans="1:10">
      <c r="A134" s="200"/>
      <c r="B134" s="352"/>
      <c r="C134" s="352"/>
      <c r="D134" s="352"/>
      <c r="E134" s="352"/>
      <c r="F134" s="352"/>
      <c r="G134" s="352"/>
      <c r="H134" s="352"/>
      <c r="I134" s="352"/>
      <c r="J134" s="201"/>
    </row>
    <row r="135" spans="1:10">
      <c r="A135" s="200"/>
      <c r="B135" s="352"/>
      <c r="C135" s="352"/>
      <c r="D135" s="352"/>
      <c r="E135" s="352"/>
      <c r="F135" s="352"/>
      <c r="G135" s="352"/>
      <c r="H135" s="352"/>
      <c r="I135" s="352"/>
      <c r="J135" s="201"/>
    </row>
    <row r="136" spans="1:10">
      <c r="A136" s="200"/>
      <c r="B136" s="352"/>
      <c r="C136" s="352"/>
      <c r="D136" s="352"/>
      <c r="E136" s="352"/>
      <c r="F136" s="352"/>
      <c r="G136" s="352"/>
      <c r="H136" s="352"/>
      <c r="I136" s="352"/>
      <c r="J136" s="201"/>
    </row>
    <row r="137" spans="1:10">
      <c r="A137" s="200"/>
      <c r="B137" s="352"/>
      <c r="C137" s="352"/>
      <c r="D137" s="352"/>
      <c r="E137" s="352"/>
      <c r="F137" s="352"/>
      <c r="G137" s="352"/>
      <c r="H137" s="352"/>
      <c r="I137" s="352"/>
      <c r="J137" s="201"/>
    </row>
    <row r="138" spans="1:10">
      <c r="A138" s="200"/>
      <c r="B138" s="352"/>
      <c r="C138" s="352"/>
      <c r="D138" s="352"/>
      <c r="E138" s="352"/>
      <c r="F138" s="352"/>
      <c r="G138" s="352"/>
      <c r="H138" s="352"/>
      <c r="I138" s="352"/>
      <c r="J138" s="201"/>
    </row>
    <row r="139" spans="1:10">
      <c r="A139" s="200"/>
      <c r="B139" s="352"/>
      <c r="C139" s="352"/>
      <c r="D139" s="352"/>
      <c r="E139" s="352"/>
      <c r="F139" s="352"/>
      <c r="G139" s="352"/>
      <c r="H139" s="352"/>
      <c r="I139" s="352"/>
      <c r="J139" s="201"/>
    </row>
    <row r="140" spans="1:10">
      <c r="A140" s="200"/>
      <c r="B140" s="352"/>
      <c r="C140" s="352"/>
      <c r="D140" s="352"/>
      <c r="E140" s="352"/>
      <c r="F140" s="352"/>
      <c r="G140" s="352"/>
      <c r="H140" s="352"/>
      <c r="I140" s="352"/>
      <c r="J140" s="201"/>
    </row>
    <row r="141" spans="1:10">
      <c r="A141" s="200"/>
      <c r="B141" s="352"/>
      <c r="C141" s="352"/>
      <c r="D141" s="352"/>
      <c r="E141" s="352"/>
      <c r="F141" s="352"/>
      <c r="G141" s="352"/>
      <c r="H141" s="352"/>
      <c r="I141" s="352"/>
      <c r="J141" s="201"/>
    </row>
    <row r="142" spans="1:10">
      <c r="A142" s="200"/>
      <c r="B142" s="352"/>
      <c r="C142" s="352"/>
      <c r="D142" s="352"/>
      <c r="E142" s="352"/>
      <c r="F142" s="352"/>
      <c r="G142" s="352"/>
      <c r="H142" s="352"/>
      <c r="I142" s="352"/>
      <c r="J142" s="201"/>
    </row>
    <row r="143" spans="1:10">
      <c r="A143" s="200"/>
      <c r="B143" s="352"/>
      <c r="C143" s="352"/>
      <c r="D143" s="352"/>
      <c r="E143" s="352"/>
      <c r="F143" s="352"/>
      <c r="G143" s="352"/>
      <c r="H143" s="352"/>
      <c r="I143" s="352"/>
      <c r="J143" s="201"/>
    </row>
    <row r="144" spans="1:10">
      <c r="A144" s="200"/>
      <c r="B144" s="352"/>
      <c r="C144" s="352"/>
      <c r="D144" s="352"/>
      <c r="E144" s="352"/>
      <c r="F144" s="352"/>
      <c r="G144" s="352"/>
      <c r="H144" s="352"/>
      <c r="I144" s="352"/>
      <c r="J144" s="201"/>
    </row>
    <row r="145" spans="1:10">
      <c r="A145" s="200"/>
      <c r="B145" s="352"/>
      <c r="C145" s="352"/>
      <c r="D145" s="352"/>
      <c r="E145" s="352"/>
      <c r="F145" s="352"/>
      <c r="G145" s="352"/>
      <c r="H145" s="352"/>
      <c r="I145" s="352"/>
      <c r="J145" s="201"/>
    </row>
    <row r="146" spans="1:10">
      <c r="A146" s="200"/>
      <c r="B146" s="352"/>
      <c r="C146" s="352"/>
      <c r="D146" s="352"/>
      <c r="E146" s="352"/>
      <c r="F146" s="352"/>
      <c r="G146" s="352"/>
      <c r="H146" s="352"/>
      <c r="I146" s="352"/>
      <c r="J146" s="201"/>
    </row>
    <row r="147" spans="1:10">
      <c r="A147" s="200"/>
      <c r="B147" s="352"/>
      <c r="C147" s="352"/>
      <c r="D147" s="352"/>
      <c r="E147" s="352"/>
      <c r="F147" s="352"/>
      <c r="G147" s="352"/>
      <c r="H147" s="352"/>
      <c r="I147" s="352"/>
      <c r="J147" s="201"/>
    </row>
    <row r="148" spans="1:10">
      <c r="A148" s="200"/>
      <c r="B148" s="352"/>
      <c r="C148" s="352"/>
      <c r="D148" s="352"/>
      <c r="E148" s="352"/>
      <c r="F148" s="352"/>
      <c r="G148" s="352"/>
      <c r="H148" s="352"/>
      <c r="I148" s="352"/>
      <c r="J148" s="201"/>
    </row>
    <row r="149" spans="1:10">
      <c r="A149" s="200"/>
      <c r="B149" s="352"/>
      <c r="C149" s="352"/>
      <c r="D149" s="352"/>
      <c r="E149" s="352"/>
      <c r="F149" s="352"/>
      <c r="G149" s="352"/>
      <c r="H149" s="352"/>
      <c r="I149" s="352"/>
      <c r="J149" s="201"/>
    </row>
    <row r="150" spans="1:10">
      <c r="A150" s="200"/>
      <c r="B150" s="352"/>
      <c r="C150" s="352"/>
      <c r="D150" s="352"/>
      <c r="E150" s="352"/>
      <c r="F150" s="352"/>
      <c r="G150" s="352"/>
      <c r="H150" s="352"/>
      <c r="I150" s="352"/>
      <c r="J150" s="201"/>
    </row>
    <row r="151" spans="1:10">
      <c r="A151" s="200"/>
      <c r="B151" s="352"/>
      <c r="C151" s="352"/>
      <c r="D151" s="352"/>
      <c r="E151" s="352"/>
      <c r="F151" s="352"/>
      <c r="G151" s="352"/>
      <c r="H151" s="352"/>
      <c r="I151" s="352"/>
      <c r="J151" s="201"/>
    </row>
    <row r="152" spans="1:10">
      <c r="A152" s="200"/>
      <c r="B152" s="352"/>
      <c r="C152" s="352"/>
      <c r="D152" s="352"/>
      <c r="E152" s="352"/>
      <c r="F152" s="352"/>
      <c r="G152" s="352"/>
      <c r="H152" s="352"/>
      <c r="I152" s="352"/>
      <c r="J152" s="201"/>
    </row>
    <row r="153" spans="1:10">
      <c r="A153" s="200"/>
      <c r="B153" s="362" t="s">
        <v>123</v>
      </c>
      <c r="C153" s="352"/>
      <c r="D153" s="352"/>
      <c r="E153" s="352"/>
      <c r="F153" s="352"/>
      <c r="G153" s="352"/>
      <c r="H153" s="352">
        <v>40.72</v>
      </c>
      <c r="I153" s="352" t="s">
        <v>9</v>
      </c>
      <c r="J153" s="201"/>
    </row>
    <row r="154" spans="1:10">
      <c r="A154" s="202"/>
      <c r="B154" s="203"/>
      <c r="C154" s="203"/>
      <c r="D154" s="203"/>
      <c r="E154" s="203"/>
      <c r="F154" s="203"/>
      <c r="G154" s="203"/>
      <c r="H154" s="203"/>
      <c r="I154" s="203"/>
      <c r="J154" s="204"/>
    </row>
    <row r="155" spans="1:10">
      <c r="A155" s="355"/>
      <c r="B155" s="356"/>
      <c r="C155" s="356"/>
      <c r="D155" s="356"/>
      <c r="E155" s="356"/>
      <c r="F155" s="356"/>
      <c r="G155" s="356"/>
      <c r="H155" s="356"/>
      <c r="I155" s="356"/>
      <c r="J155" s="357"/>
    </row>
    <row r="156" spans="1:10">
      <c r="A156" s="200"/>
      <c r="B156" s="352"/>
      <c r="C156" s="352"/>
      <c r="D156" s="352"/>
      <c r="E156" s="352"/>
      <c r="F156" s="352"/>
      <c r="G156" s="352"/>
      <c r="H156" s="352"/>
      <c r="I156" s="352"/>
      <c r="J156" s="201"/>
    </row>
    <row r="157" spans="1:10">
      <c r="A157" s="200"/>
      <c r="B157" s="352"/>
      <c r="C157" s="352"/>
      <c r="D157" s="352"/>
      <c r="E157" s="352"/>
      <c r="F157" s="352"/>
      <c r="G157" s="352"/>
      <c r="H157" s="352"/>
      <c r="I157" s="352"/>
      <c r="J157" s="201"/>
    </row>
    <row r="158" spans="1:10">
      <c r="A158" s="200"/>
      <c r="B158" s="352"/>
      <c r="C158" s="352"/>
      <c r="D158" s="352"/>
      <c r="E158" s="352"/>
      <c r="F158" s="352"/>
      <c r="G158" s="352"/>
      <c r="H158" s="352"/>
      <c r="I158" s="352"/>
      <c r="J158" s="201"/>
    </row>
    <row r="159" spans="1:10">
      <c r="A159" s="200"/>
      <c r="B159" s="352"/>
      <c r="C159" s="352"/>
      <c r="D159" s="352"/>
      <c r="E159" s="352"/>
      <c r="F159" s="352"/>
      <c r="G159" s="352"/>
      <c r="H159" s="352"/>
      <c r="I159" s="352"/>
      <c r="J159" s="201"/>
    </row>
    <row r="160" spans="1:10">
      <c r="A160" s="200"/>
      <c r="B160" s="352"/>
      <c r="C160" s="352"/>
      <c r="D160" s="352"/>
      <c r="E160" s="352"/>
      <c r="F160" s="352"/>
      <c r="G160" s="352"/>
      <c r="H160" s="352"/>
      <c r="I160" s="352"/>
      <c r="J160" s="201"/>
    </row>
    <row r="161" spans="1:10">
      <c r="A161" s="200"/>
      <c r="B161" s="352"/>
      <c r="C161" s="352"/>
      <c r="D161" s="352"/>
      <c r="E161" s="352"/>
      <c r="F161" s="352"/>
      <c r="G161" s="352"/>
      <c r="H161" s="352"/>
      <c r="I161" s="352"/>
      <c r="J161" s="201"/>
    </row>
    <row r="162" spans="1:10">
      <c r="A162" s="200"/>
      <c r="B162" s="352"/>
      <c r="C162" s="352"/>
      <c r="D162" s="352"/>
      <c r="E162" s="352"/>
      <c r="F162" s="352"/>
      <c r="G162" s="352"/>
      <c r="H162" s="352"/>
      <c r="I162" s="352"/>
      <c r="J162" s="201"/>
    </row>
    <row r="163" spans="1:10">
      <c r="A163" s="200"/>
      <c r="B163" s="352"/>
      <c r="C163" s="352"/>
      <c r="D163" s="352"/>
      <c r="E163" s="352"/>
      <c r="F163" s="352"/>
      <c r="G163" s="352"/>
      <c r="H163" s="352"/>
      <c r="I163" s="352"/>
      <c r="J163" s="201"/>
    </row>
    <row r="164" spans="1:10">
      <c r="A164" s="200"/>
      <c r="B164" s="352"/>
      <c r="C164" s="352"/>
      <c r="D164" s="352"/>
      <c r="E164" s="352"/>
      <c r="F164" s="352"/>
      <c r="G164" s="352"/>
      <c r="H164" s="352"/>
      <c r="I164" s="352"/>
      <c r="J164" s="201"/>
    </row>
    <row r="165" spans="1:10">
      <c r="A165" s="200"/>
      <c r="B165" s="352"/>
      <c r="C165" s="352"/>
      <c r="D165" s="352"/>
      <c r="E165" s="352"/>
      <c r="F165" s="352"/>
      <c r="G165" s="352"/>
      <c r="H165" s="352"/>
      <c r="I165" s="352"/>
      <c r="J165" s="201"/>
    </row>
    <row r="166" spans="1:10">
      <c r="A166" s="200"/>
      <c r="B166" s="352"/>
      <c r="C166" s="352"/>
      <c r="D166" s="352"/>
      <c r="E166" s="352"/>
      <c r="F166" s="352"/>
      <c r="G166" s="352"/>
      <c r="H166" s="352"/>
      <c r="I166" s="352"/>
      <c r="J166" s="201"/>
    </row>
    <row r="167" spans="1:10">
      <c r="A167" s="200"/>
      <c r="B167" s="352"/>
      <c r="C167" s="352"/>
      <c r="D167" s="352"/>
      <c r="E167" s="352"/>
      <c r="F167" s="352"/>
      <c r="G167" s="352"/>
      <c r="H167" s="352"/>
      <c r="I167" s="352"/>
      <c r="J167" s="201"/>
    </row>
    <row r="168" spans="1:10">
      <c r="A168" s="200"/>
      <c r="B168" s="352"/>
      <c r="C168" s="352"/>
      <c r="D168" s="352"/>
      <c r="E168" s="352"/>
      <c r="F168" s="352"/>
      <c r="G168" s="352"/>
      <c r="H168" s="352"/>
      <c r="I168" s="352"/>
      <c r="J168" s="201"/>
    </row>
    <row r="169" spans="1:10">
      <c r="A169" s="200"/>
      <c r="B169" s="352"/>
      <c r="C169" s="352"/>
      <c r="D169" s="352"/>
      <c r="E169" s="352"/>
      <c r="F169" s="352"/>
      <c r="G169" s="352"/>
      <c r="H169" s="352"/>
      <c r="I169" s="352"/>
      <c r="J169" s="201"/>
    </row>
    <row r="170" spans="1:10">
      <c r="A170" s="200"/>
      <c r="B170" s="352"/>
      <c r="C170" s="352"/>
      <c r="D170" s="352"/>
      <c r="E170" s="352"/>
      <c r="F170" s="352"/>
      <c r="G170" s="352"/>
      <c r="H170" s="352"/>
      <c r="I170" s="352"/>
      <c r="J170" s="201"/>
    </row>
    <row r="171" spans="1:10">
      <c r="A171" s="200"/>
      <c r="B171" s="352"/>
      <c r="C171" s="352"/>
      <c r="D171" s="352"/>
      <c r="E171" s="352"/>
      <c r="F171" s="352"/>
      <c r="G171" s="352"/>
      <c r="H171" s="352"/>
      <c r="I171" s="352"/>
      <c r="J171" s="201"/>
    </row>
    <row r="172" spans="1:10">
      <c r="A172" s="200"/>
      <c r="B172" s="352"/>
      <c r="C172" s="352"/>
      <c r="D172" s="352"/>
      <c r="E172" s="352"/>
      <c r="F172" s="352"/>
      <c r="G172" s="352"/>
      <c r="H172" s="352"/>
      <c r="I172" s="352"/>
      <c r="J172" s="201"/>
    </row>
    <row r="173" spans="1:10">
      <c r="A173" s="200"/>
      <c r="B173" s="352"/>
      <c r="C173" s="352"/>
      <c r="D173" s="352"/>
      <c r="E173" s="352"/>
      <c r="F173" s="352"/>
      <c r="G173" s="352"/>
      <c r="H173" s="352"/>
      <c r="I173" s="352"/>
      <c r="J173" s="201"/>
    </row>
    <row r="174" spans="1:10">
      <c r="A174" s="200"/>
      <c r="B174" s="352"/>
      <c r="C174" s="352"/>
      <c r="D174" s="352"/>
      <c r="E174" s="352"/>
      <c r="F174" s="352"/>
      <c r="G174" s="352"/>
      <c r="H174" s="352"/>
      <c r="I174" s="352"/>
      <c r="J174" s="201"/>
    </row>
    <row r="175" spans="1:10">
      <c r="A175" s="200"/>
      <c r="B175" s="352"/>
      <c r="C175" s="352"/>
      <c r="D175" s="352"/>
      <c r="E175" s="352"/>
      <c r="F175" s="352"/>
      <c r="G175" s="352"/>
      <c r="H175" s="352"/>
      <c r="I175" s="352"/>
      <c r="J175" s="201"/>
    </row>
    <row r="176" spans="1:10">
      <c r="A176" s="200"/>
      <c r="B176" s="352"/>
      <c r="C176" s="352"/>
      <c r="D176" s="352"/>
      <c r="E176" s="352"/>
      <c r="F176" s="352"/>
      <c r="G176" s="352"/>
      <c r="H176" s="352"/>
      <c r="I176" s="352"/>
      <c r="J176" s="201"/>
    </row>
    <row r="177" spans="1:10">
      <c r="A177" s="200"/>
      <c r="B177" s="352"/>
      <c r="C177" s="352"/>
      <c r="D177" s="352"/>
      <c r="E177" s="352"/>
      <c r="F177" s="352"/>
      <c r="G177" s="352"/>
      <c r="H177" s="352"/>
      <c r="I177" s="352"/>
      <c r="J177" s="201"/>
    </row>
    <row r="178" spans="1:10">
      <c r="A178" s="200"/>
      <c r="B178" s="362" t="s">
        <v>123</v>
      </c>
      <c r="C178" s="352"/>
      <c r="D178" s="352"/>
      <c r="E178" s="352"/>
      <c r="F178" s="352"/>
      <c r="G178" s="352"/>
      <c r="H178" s="352">
        <v>6.74</v>
      </c>
      <c r="I178" s="352" t="s">
        <v>9</v>
      </c>
      <c r="J178" s="201"/>
    </row>
    <row r="179" spans="1:10">
      <c r="A179" s="200"/>
      <c r="B179" s="352"/>
      <c r="C179" s="352"/>
      <c r="D179" s="352"/>
      <c r="E179" s="352"/>
      <c r="F179" s="352"/>
      <c r="G179" s="352"/>
      <c r="H179" s="352"/>
      <c r="I179" s="352"/>
      <c r="J179" s="201"/>
    </row>
    <row r="180" spans="1:10">
      <c r="A180" s="200"/>
      <c r="B180" s="352"/>
      <c r="C180" s="352"/>
      <c r="D180" s="352"/>
      <c r="E180" s="352"/>
      <c r="F180" s="352"/>
      <c r="G180" s="352"/>
      <c r="H180" s="352"/>
      <c r="I180" s="352"/>
      <c r="J180" s="201"/>
    </row>
    <row r="181" spans="1:10">
      <c r="A181" s="200"/>
      <c r="B181" s="352"/>
      <c r="C181" s="352"/>
      <c r="D181" s="352"/>
      <c r="E181" s="352"/>
      <c r="F181" s="352"/>
      <c r="G181" s="352"/>
      <c r="H181" s="352"/>
      <c r="I181" s="352"/>
      <c r="J181" s="201"/>
    </row>
    <row r="182" spans="1:10">
      <c r="A182" s="200"/>
      <c r="B182" s="352"/>
      <c r="C182" s="352"/>
      <c r="D182" s="352"/>
      <c r="E182" s="352"/>
      <c r="F182" s="352"/>
      <c r="G182" s="352"/>
      <c r="H182" s="352"/>
      <c r="I182" s="352"/>
      <c r="J182" s="201"/>
    </row>
    <row r="183" spans="1:10">
      <c r="A183" s="200"/>
      <c r="B183" s="352"/>
      <c r="C183" s="352"/>
      <c r="D183" s="352"/>
      <c r="E183" s="352"/>
      <c r="F183" s="352"/>
      <c r="G183" s="352"/>
      <c r="H183" s="352"/>
      <c r="I183" s="352"/>
      <c r="J183" s="201"/>
    </row>
    <row r="184" spans="1:10">
      <c r="A184" s="200"/>
      <c r="B184" s="352"/>
      <c r="C184" s="352"/>
      <c r="D184" s="352"/>
      <c r="E184" s="352"/>
      <c r="F184" s="352"/>
      <c r="G184" s="352"/>
      <c r="H184" s="352"/>
      <c r="I184" s="352"/>
      <c r="J184" s="201"/>
    </row>
    <row r="185" spans="1:10">
      <c r="A185" s="200"/>
      <c r="B185" s="352"/>
      <c r="C185" s="352"/>
      <c r="D185" s="352"/>
      <c r="E185" s="352"/>
      <c r="F185" s="352"/>
      <c r="G185" s="352"/>
      <c r="H185" s="352"/>
      <c r="I185" s="352"/>
      <c r="J185" s="201"/>
    </row>
    <row r="186" spans="1:10">
      <c r="A186" s="200"/>
      <c r="B186" s="352"/>
      <c r="C186" s="352"/>
      <c r="D186" s="352"/>
      <c r="E186" s="352"/>
      <c r="F186" s="352"/>
      <c r="G186" s="352"/>
      <c r="H186" s="352"/>
      <c r="I186" s="352"/>
      <c r="J186" s="201"/>
    </row>
    <row r="187" spans="1:10">
      <c r="A187" s="200"/>
      <c r="B187" s="352"/>
      <c r="C187" s="352"/>
      <c r="D187" s="352"/>
      <c r="E187" s="352"/>
      <c r="F187" s="352"/>
      <c r="G187" s="352"/>
      <c r="H187" s="352"/>
      <c r="I187" s="352"/>
      <c r="J187" s="201"/>
    </row>
    <row r="188" spans="1:10">
      <c r="A188" s="200"/>
      <c r="B188" s="352"/>
      <c r="C188" s="352"/>
      <c r="D188" s="352"/>
      <c r="E188" s="352"/>
      <c r="F188" s="352"/>
      <c r="G188" s="352"/>
      <c r="H188" s="352"/>
      <c r="I188" s="352"/>
      <c r="J188" s="201"/>
    </row>
    <row r="189" spans="1:10">
      <c r="A189" s="200"/>
      <c r="B189" s="352"/>
      <c r="C189" s="352"/>
      <c r="D189" s="352"/>
      <c r="E189" s="352"/>
      <c r="F189" s="352"/>
      <c r="G189" s="352"/>
      <c r="H189" s="352"/>
      <c r="I189" s="352"/>
      <c r="J189" s="201"/>
    </row>
    <row r="190" spans="1:10">
      <c r="A190" s="200"/>
      <c r="B190" s="352"/>
      <c r="C190" s="352"/>
      <c r="D190" s="352"/>
      <c r="E190" s="352"/>
      <c r="F190" s="352"/>
      <c r="G190" s="352"/>
      <c r="H190" s="352"/>
      <c r="I190" s="352"/>
      <c r="J190" s="201"/>
    </row>
    <row r="191" spans="1:10">
      <c r="A191" s="200"/>
      <c r="B191" s="352"/>
      <c r="C191" s="352"/>
      <c r="D191" s="352"/>
      <c r="E191" s="352"/>
      <c r="F191" s="352"/>
      <c r="G191" s="352"/>
      <c r="H191" s="352"/>
      <c r="I191" s="352"/>
      <c r="J191" s="201"/>
    </row>
    <row r="192" spans="1:10">
      <c r="A192" s="200"/>
      <c r="B192" s="352"/>
      <c r="C192" s="352"/>
      <c r="D192" s="352"/>
      <c r="E192" s="352"/>
      <c r="F192" s="352"/>
      <c r="G192" s="352"/>
      <c r="H192" s="352"/>
      <c r="I192" s="352"/>
      <c r="J192" s="201"/>
    </row>
    <row r="193" spans="1:10">
      <c r="A193" s="200"/>
      <c r="B193" s="352"/>
      <c r="C193" s="352"/>
      <c r="D193" s="352"/>
      <c r="E193" s="352"/>
      <c r="F193" s="352"/>
      <c r="G193" s="352"/>
      <c r="H193" s="352"/>
      <c r="I193" s="352"/>
      <c r="J193" s="201"/>
    </row>
    <row r="194" spans="1:10">
      <c r="A194" s="200"/>
      <c r="B194" s="352"/>
      <c r="C194" s="352"/>
      <c r="D194" s="352"/>
      <c r="E194" s="352"/>
      <c r="F194" s="352"/>
      <c r="G194" s="352"/>
      <c r="H194" s="352"/>
      <c r="I194" s="352"/>
      <c r="J194" s="201"/>
    </row>
    <row r="195" spans="1:10">
      <c r="A195" s="200"/>
      <c r="B195" s="352"/>
      <c r="C195" s="352"/>
      <c r="D195" s="352"/>
      <c r="E195" s="352"/>
      <c r="F195" s="352"/>
      <c r="G195" s="352"/>
      <c r="H195" s="352"/>
      <c r="I195" s="352"/>
      <c r="J195" s="201"/>
    </row>
    <row r="196" spans="1:10">
      <c r="A196" s="200"/>
      <c r="B196" s="352"/>
      <c r="C196" s="352"/>
      <c r="D196" s="352"/>
      <c r="E196" s="352"/>
      <c r="F196" s="352"/>
      <c r="G196" s="352"/>
      <c r="H196" s="352"/>
      <c r="I196" s="352"/>
      <c r="J196" s="201"/>
    </row>
    <row r="197" spans="1:10">
      <c r="A197" s="200"/>
      <c r="B197" s="352"/>
      <c r="C197" s="352"/>
      <c r="D197" s="352"/>
      <c r="E197" s="352"/>
      <c r="F197" s="352"/>
      <c r="G197" s="352"/>
      <c r="H197" s="352"/>
      <c r="I197" s="352"/>
      <c r="J197" s="201"/>
    </row>
    <row r="198" spans="1:10">
      <c r="A198" s="200"/>
      <c r="B198" s="352"/>
      <c r="C198" s="352"/>
      <c r="D198" s="352"/>
      <c r="E198" s="352"/>
      <c r="F198" s="352"/>
      <c r="G198" s="352"/>
      <c r="H198" s="352"/>
      <c r="I198" s="352"/>
      <c r="J198" s="201"/>
    </row>
    <row r="199" spans="1:10">
      <c r="A199" s="200"/>
      <c r="B199" s="352"/>
      <c r="C199" s="352"/>
      <c r="D199" s="352"/>
      <c r="E199" s="352"/>
      <c r="F199" s="352"/>
      <c r="G199" s="352"/>
      <c r="H199" s="352"/>
      <c r="I199" s="352"/>
      <c r="J199" s="201"/>
    </row>
    <row r="200" spans="1:10">
      <c r="A200" s="200"/>
      <c r="B200" s="352"/>
      <c r="C200" s="352"/>
      <c r="D200" s="352"/>
      <c r="E200" s="352"/>
      <c r="F200" s="352"/>
      <c r="G200" s="352"/>
      <c r="H200" s="352"/>
      <c r="I200" s="352"/>
      <c r="J200" s="201"/>
    </row>
    <row r="201" spans="1:10">
      <c r="A201" s="200"/>
      <c r="B201" s="352"/>
      <c r="C201" s="352"/>
      <c r="D201" s="352"/>
      <c r="E201" s="352"/>
      <c r="F201" s="352"/>
      <c r="G201" s="352"/>
      <c r="H201" s="352"/>
      <c r="I201" s="352"/>
      <c r="J201" s="201"/>
    </row>
    <row r="202" spans="1:10">
      <c r="A202" s="200"/>
      <c r="B202" s="352"/>
      <c r="C202" s="352"/>
      <c r="D202" s="352"/>
      <c r="E202" s="352"/>
      <c r="F202" s="352"/>
      <c r="G202" s="352"/>
      <c r="H202" s="352"/>
      <c r="I202" s="352"/>
      <c r="J202" s="201"/>
    </row>
    <row r="203" spans="1:10">
      <c r="A203" s="200"/>
      <c r="B203" s="362" t="s">
        <v>123</v>
      </c>
      <c r="C203" s="352"/>
      <c r="D203" s="352"/>
      <c r="E203" s="352"/>
      <c r="F203" s="352"/>
      <c r="G203" s="352"/>
      <c r="H203" s="352">
        <v>96.87</v>
      </c>
      <c r="I203" s="352" t="s">
        <v>9</v>
      </c>
      <c r="J203" s="201"/>
    </row>
    <row r="204" spans="1:10">
      <c r="A204" s="200"/>
      <c r="B204" s="352"/>
      <c r="C204" s="352"/>
      <c r="D204" s="352"/>
      <c r="E204" s="352"/>
      <c r="F204" s="352"/>
      <c r="G204" s="352"/>
      <c r="H204" s="352"/>
      <c r="I204" s="352"/>
      <c r="J204" s="201"/>
    </row>
    <row r="205" spans="1:10" s="197" customFormat="1">
      <c r="A205" s="358"/>
      <c r="B205" s="360" t="s">
        <v>124</v>
      </c>
      <c r="C205" s="360"/>
      <c r="D205" s="360"/>
      <c r="E205" s="360"/>
      <c r="F205" s="360"/>
      <c r="G205" s="360"/>
      <c r="H205" s="360">
        <f>H128+H153+H178+H203</f>
        <v>444.1</v>
      </c>
      <c r="I205" s="360"/>
      <c r="J205" s="361"/>
    </row>
    <row r="206" spans="1:10">
      <c r="A206" s="202"/>
      <c r="B206" s="203"/>
      <c r="C206" s="203"/>
      <c r="D206" s="203"/>
      <c r="E206" s="203"/>
      <c r="F206" s="203"/>
      <c r="G206" s="203"/>
      <c r="H206" s="203"/>
      <c r="I206" s="203"/>
      <c r="J206" s="204"/>
    </row>
    <row r="207" spans="1:10">
      <c r="A207" s="355"/>
      <c r="B207" s="356"/>
      <c r="C207" s="356"/>
      <c r="D207" s="356"/>
      <c r="E207" s="356"/>
      <c r="F207" s="356"/>
      <c r="G207" s="356"/>
      <c r="H207" s="356"/>
      <c r="I207" s="356"/>
      <c r="J207" s="357"/>
    </row>
    <row r="208" spans="1:10">
      <c r="A208" s="200"/>
      <c r="B208" s="352"/>
      <c r="C208" s="352"/>
      <c r="D208" s="352"/>
      <c r="E208" s="352"/>
      <c r="F208" s="352"/>
      <c r="G208" s="352"/>
      <c r="H208" s="352"/>
      <c r="I208" s="352"/>
      <c r="J208" s="201"/>
    </row>
    <row r="209" spans="1:10">
      <c r="A209" s="200"/>
      <c r="B209" s="352"/>
      <c r="C209" s="352"/>
      <c r="D209" s="352"/>
      <c r="E209" s="352"/>
      <c r="F209" s="352"/>
      <c r="G209" s="352"/>
      <c r="H209" s="352"/>
      <c r="I209" s="352"/>
      <c r="J209" s="201"/>
    </row>
    <row r="210" spans="1:10">
      <c r="A210" s="200"/>
      <c r="B210" s="352"/>
      <c r="C210" s="352"/>
      <c r="D210" s="352"/>
      <c r="E210" s="352"/>
      <c r="F210" s="352"/>
      <c r="G210" s="352"/>
      <c r="H210" s="352"/>
      <c r="I210" s="352"/>
      <c r="J210" s="201"/>
    </row>
    <row r="211" spans="1:10">
      <c r="A211" s="200"/>
      <c r="B211" s="352"/>
      <c r="C211" s="352"/>
      <c r="D211" s="352"/>
      <c r="E211" s="352"/>
      <c r="F211" s="352"/>
      <c r="G211" s="352"/>
      <c r="H211" s="352"/>
      <c r="I211" s="352"/>
      <c r="J211" s="201"/>
    </row>
    <row r="212" spans="1:10">
      <c r="A212" s="200"/>
      <c r="B212" s="352"/>
      <c r="C212" s="352"/>
      <c r="D212" s="352"/>
      <c r="E212" s="352"/>
      <c r="F212" s="352"/>
      <c r="G212" s="352"/>
      <c r="H212" s="352"/>
      <c r="I212" s="352"/>
      <c r="J212" s="201"/>
    </row>
    <row r="213" spans="1:10">
      <c r="A213" s="200"/>
      <c r="B213" s="352"/>
      <c r="C213" s="352"/>
      <c r="D213" s="352"/>
      <c r="E213" s="352"/>
      <c r="F213" s="352"/>
      <c r="G213" s="352"/>
      <c r="H213" s="352"/>
      <c r="I213" s="352"/>
      <c r="J213" s="201"/>
    </row>
    <row r="214" spans="1:10">
      <c r="A214" s="200"/>
      <c r="B214" s="352"/>
      <c r="C214" s="352"/>
      <c r="D214" s="352"/>
      <c r="E214" s="352"/>
      <c r="F214" s="352"/>
      <c r="G214" s="352"/>
      <c r="H214" s="352"/>
      <c r="I214" s="352"/>
      <c r="J214" s="201"/>
    </row>
    <row r="215" spans="1:10">
      <c r="A215" s="200"/>
      <c r="B215" s="352"/>
      <c r="C215" s="352"/>
      <c r="D215" s="352"/>
      <c r="E215" s="352"/>
      <c r="F215" s="352"/>
      <c r="G215" s="352"/>
      <c r="H215" s="352"/>
      <c r="I215" s="352"/>
      <c r="J215" s="201"/>
    </row>
    <row r="216" spans="1:10">
      <c r="A216" s="200"/>
      <c r="B216" s="352"/>
      <c r="C216" s="352"/>
      <c r="D216" s="352"/>
      <c r="E216" s="352"/>
      <c r="F216" s="352"/>
      <c r="G216" s="352"/>
      <c r="H216" s="352"/>
      <c r="I216" s="352"/>
      <c r="J216" s="201"/>
    </row>
    <row r="217" spans="1:10">
      <c r="A217" s="200"/>
      <c r="B217" s="352"/>
      <c r="C217" s="352"/>
      <c r="D217" s="352"/>
      <c r="E217" s="352"/>
      <c r="F217" s="352"/>
      <c r="G217" s="352"/>
      <c r="H217" s="352"/>
      <c r="I217" s="352"/>
      <c r="J217" s="201"/>
    </row>
    <row r="218" spans="1:10">
      <c r="A218" s="200"/>
      <c r="B218" s="352"/>
      <c r="C218" s="352"/>
      <c r="D218" s="352"/>
      <c r="E218" s="352"/>
      <c r="F218" s="352"/>
      <c r="G218" s="352"/>
      <c r="H218" s="352"/>
      <c r="I218" s="352"/>
      <c r="J218" s="201"/>
    </row>
    <row r="219" spans="1:10">
      <c r="A219" s="200"/>
      <c r="B219" s="352"/>
      <c r="C219" s="352"/>
      <c r="D219" s="352"/>
      <c r="E219" s="352"/>
      <c r="F219" s="352"/>
      <c r="G219" s="352"/>
      <c r="H219" s="352"/>
      <c r="I219" s="352"/>
      <c r="J219" s="201"/>
    </row>
    <row r="220" spans="1:10">
      <c r="A220" s="200"/>
      <c r="B220" s="352"/>
      <c r="C220" s="352"/>
      <c r="D220" s="352"/>
      <c r="E220" s="352"/>
      <c r="F220" s="352"/>
      <c r="G220" s="352"/>
      <c r="H220" s="352"/>
      <c r="I220" s="352"/>
      <c r="J220" s="201"/>
    </row>
    <row r="221" spans="1:10">
      <c r="A221" s="200"/>
      <c r="B221" s="352"/>
      <c r="C221" s="352"/>
      <c r="D221" s="352"/>
      <c r="E221" s="352"/>
      <c r="F221" s="352"/>
      <c r="G221" s="352"/>
      <c r="H221" s="352"/>
      <c r="I221" s="352"/>
      <c r="J221" s="201"/>
    </row>
    <row r="222" spans="1:10">
      <c r="A222" s="200"/>
      <c r="B222" s="352"/>
      <c r="C222" s="352"/>
      <c r="D222" s="352"/>
      <c r="E222" s="352"/>
      <c r="F222" s="352"/>
      <c r="G222" s="352"/>
      <c r="H222" s="352"/>
      <c r="I222" s="352"/>
      <c r="J222" s="201"/>
    </row>
    <row r="223" spans="1:10">
      <c r="A223" s="200"/>
      <c r="B223" s="352"/>
      <c r="C223" s="352"/>
      <c r="D223" s="352"/>
      <c r="E223" s="352"/>
      <c r="F223" s="352"/>
      <c r="G223" s="352"/>
      <c r="H223" s="352"/>
      <c r="I223" s="352"/>
      <c r="J223" s="201"/>
    </row>
    <row r="224" spans="1:10">
      <c r="A224" s="200"/>
      <c r="B224" s="352"/>
      <c r="C224" s="352"/>
      <c r="D224" s="352"/>
      <c r="E224" s="352"/>
      <c r="F224" s="352"/>
      <c r="G224" s="352"/>
      <c r="H224" s="352"/>
      <c r="I224" s="352"/>
      <c r="J224" s="201"/>
    </row>
    <row r="225" spans="1:10">
      <c r="A225" s="200"/>
      <c r="B225" s="352"/>
      <c r="C225" s="352"/>
      <c r="D225" s="352"/>
      <c r="E225" s="352"/>
      <c r="F225" s="352"/>
      <c r="G225" s="352"/>
      <c r="H225" s="352"/>
      <c r="I225" s="352"/>
      <c r="J225" s="201"/>
    </row>
    <row r="226" spans="1:10">
      <c r="A226" s="200"/>
      <c r="B226" s="352"/>
      <c r="C226" s="352"/>
      <c r="D226" s="352"/>
      <c r="E226" s="352"/>
      <c r="F226" s="352"/>
      <c r="G226" s="352"/>
      <c r="H226" s="352"/>
      <c r="I226" s="352"/>
      <c r="J226" s="201"/>
    </row>
    <row r="227" spans="1:10">
      <c r="A227" s="200"/>
      <c r="B227" s="352"/>
      <c r="C227" s="352"/>
      <c r="D227" s="352"/>
      <c r="E227" s="352"/>
      <c r="F227" s="352"/>
      <c r="G227" s="352"/>
      <c r="H227" s="352"/>
      <c r="I227" s="352"/>
      <c r="J227" s="201"/>
    </row>
    <row r="228" spans="1:10">
      <c r="A228" s="200"/>
      <c r="B228" s="352"/>
      <c r="C228" s="352"/>
      <c r="D228" s="352"/>
      <c r="E228" s="352"/>
      <c r="F228" s="352"/>
      <c r="G228" s="352"/>
      <c r="H228" s="352"/>
      <c r="I228" s="352"/>
      <c r="J228" s="201"/>
    </row>
    <row r="229" spans="1:10">
      <c r="A229" s="200"/>
      <c r="B229" s="352"/>
      <c r="C229" s="352"/>
      <c r="D229" s="352"/>
      <c r="E229" s="352"/>
      <c r="F229" s="352"/>
      <c r="G229" s="352"/>
      <c r="H229" s="352"/>
      <c r="I229" s="352"/>
      <c r="J229" s="201"/>
    </row>
    <row r="230" spans="1:10">
      <c r="A230" s="200"/>
      <c r="B230" s="352"/>
      <c r="C230" s="352"/>
      <c r="D230" s="352"/>
      <c r="E230" s="352"/>
      <c r="F230" s="352"/>
      <c r="G230" s="352"/>
      <c r="H230" s="352"/>
      <c r="I230" s="352"/>
      <c r="J230" s="201"/>
    </row>
    <row r="231" spans="1:10">
      <c r="A231" s="200"/>
      <c r="B231" s="362" t="s">
        <v>125</v>
      </c>
      <c r="C231" s="352"/>
      <c r="D231" s="352"/>
      <c r="E231" s="352"/>
      <c r="F231" s="352"/>
      <c r="G231" s="352"/>
      <c r="H231" s="352">
        <v>5.33</v>
      </c>
      <c r="I231" s="352" t="s">
        <v>9</v>
      </c>
      <c r="J231" s="201"/>
    </row>
    <row r="232" spans="1:10">
      <c r="A232" s="200"/>
      <c r="B232" s="352"/>
      <c r="C232" s="352"/>
      <c r="D232" s="352"/>
      <c r="E232" s="352"/>
      <c r="F232" s="352"/>
      <c r="G232" s="352"/>
      <c r="H232" s="352"/>
      <c r="I232" s="352"/>
      <c r="J232" s="201"/>
    </row>
    <row r="233" spans="1:10">
      <c r="A233" s="200"/>
      <c r="B233" s="352"/>
      <c r="C233" s="352"/>
      <c r="D233" s="352"/>
      <c r="E233" s="352"/>
      <c r="F233" s="352"/>
      <c r="G233" s="352"/>
      <c r="H233" s="352"/>
      <c r="I233" s="352"/>
      <c r="J233" s="201"/>
    </row>
    <row r="234" spans="1:10">
      <c r="A234" s="200"/>
      <c r="B234" s="352"/>
      <c r="C234" s="352"/>
      <c r="D234" s="352"/>
      <c r="E234" s="352"/>
      <c r="F234" s="352"/>
      <c r="G234" s="352"/>
      <c r="H234" s="352"/>
      <c r="I234" s="352"/>
      <c r="J234" s="201"/>
    </row>
    <row r="235" spans="1:10">
      <c r="A235" s="200"/>
      <c r="B235" s="352"/>
      <c r="C235" s="352"/>
      <c r="D235" s="352"/>
      <c r="E235" s="352"/>
      <c r="F235" s="352"/>
      <c r="G235" s="352"/>
      <c r="H235" s="352"/>
      <c r="I235" s="352"/>
      <c r="J235" s="201"/>
    </row>
    <row r="236" spans="1:10">
      <c r="A236" s="200"/>
      <c r="B236" s="352"/>
      <c r="C236" s="352"/>
      <c r="D236" s="352"/>
      <c r="E236" s="352"/>
      <c r="F236" s="352"/>
      <c r="G236" s="352"/>
      <c r="H236" s="352"/>
      <c r="I236" s="352"/>
      <c r="J236" s="201"/>
    </row>
    <row r="237" spans="1:10">
      <c r="A237" s="200"/>
      <c r="B237" s="352"/>
      <c r="C237" s="352"/>
      <c r="D237" s="352"/>
      <c r="E237" s="352"/>
      <c r="F237" s="352"/>
      <c r="G237" s="352"/>
      <c r="H237" s="352"/>
      <c r="I237" s="352"/>
      <c r="J237" s="201"/>
    </row>
    <row r="238" spans="1:10">
      <c r="A238" s="200"/>
      <c r="B238" s="352"/>
      <c r="C238" s="352"/>
      <c r="D238" s="352"/>
      <c r="E238" s="352"/>
      <c r="F238" s="352"/>
      <c r="G238" s="352"/>
      <c r="H238" s="352"/>
      <c r="I238" s="352"/>
      <c r="J238" s="201"/>
    </row>
    <row r="239" spans="1:10">
      <c r="A239" s="200"/>
      <c r="B239" s="352"/>
      <c r="C239" s="352"/>
      <c r="D239" s="352"/>
      <c r="E239" s="352"/>
      <c r="F239" s="352"/>
      <c r="G239" s="352"/>
      <c r="H239" s="352"/>
      <c r="I239" s="352"/>
      <c r="J239" s="201"/>
    </row>
    <row r="240" spans="1:10">
      <c r="A240" s="200"/>
      <c r="B240" s="352"/>
      <c r="C240" s="352"/>
      <c r="D240" s="352"/>
      <c r="E240" s="352"/>
      <c r="F240" s="352"/>
      <c r="G240" s="352"/>
      <c r="H240" s="352"/>
      <c r="I240" s="352"/>
      <c r="J240" s="201"/>
    </row>
    <row r="241" spans="1:10">
      <c r="A241" s="200"/>
      <c r="B241" s="352"/>
      <c r="C241" s="352"/>
      <c r="D241" s="352"/>
      <c r="E241" s="352"/>
      <c r="F241" s="352"/>
      <c r="G241" s="352"/>
      <c r="H241" s="352"/>
      <c r="I241" s="352"/>
      <c r="J241" s="201"/>
    </row>
    <row r="242" spans="1:10">
      <c r="A242" s="200"/>
      <c r="B242" s="352"/>
      <c r="C242" s="352"/>
      <c r="D242" s="352"/>
      <c r="E242" s="352"/>
      <c r="F242" s="352"/>
      <c r="G242" s="352"/>
      <c r="H242" s="352"/>
      <c r="I242" s="352"/>
      <c r="J242" s="201"/>
    </row>
    <row r="243" spans="1:10">
      <c r="A243" s="200"/>
      <c r="B243" s="352"/>
      <c r="C243" s="352"/>
      <c r="D243" s="352"/>
      <c r="E243" s="352"/>
      <c r="F243" s="352"/>
      <c r="G243" s="352"/>
      <c r="H243" s="352"/>
      <c r="I243" s="352"/>
      <c r="J243" s="201"/>
    </row>
    <row r="244" spans="1:10">
      <c r="A244" s="200"/>
      <c r="B244" s="352"/>
      <c r="C244" s="352"/>
      <c r="D244" s="352"/>
      <c r="E244" s="352"/>
      <c r="F244" s="352"/>
      <c r="G244" s="352"/>
      <c r="H244" s="352"/>
      <c r="I244" s="352"/>
      <c r="J244" s="201"/>
    </row>
    <row r="245" spans="1:10">
      <c r="A245" s="200"/>
      <c r="B245" s="352"/>
      <c r="C245" s="352"/>
      <c r="D245" s="352"/>
      <c r="E245" s="352"/>
      <c r="F245" s="352"/>
      <c r="G245" s="352"/>
      <c r="H245" s="352"/>
      <c r="I245" s="352"/>
      <c r="J245" s="201"/>
    </row>
    <row r="246" spans="1:10">
      <c r="A246" s="200"/>
      <c r="B246" s="352"/>
      <c r="C246" s="352"/>
      <c r="D246" s="352"/>
      <c r="E246" s="352"/>
      <c r="F246" s="352"/>
      <c r="G246" s="352"/>
      <c r="H246" s="352"/>
      <c r="I246" s="352"/>
      <c r="J246" s="201"/>
    </row>
    <row r="247" spans="1:10">
      <c r="A247" s="200"/>
      <c r="B247" s="352"/>
      <c r="C247" s="352"/>
      <c r="D247" s="352"/>
      <c r="E247" s="352"/>
      <c r="F247" s="352"/>
      <c r="G247" s="352"/>
      <c r="H247" s="352"/>
      <c r="I247" s="352"/>
      <c r="J247" s="201"/>
    </row>
    <row r="248" spans="1:10">
      <c r="A248" s="200"/>
      <c r="B248" s="352"/>
      <c r="C248" s="352"/>
      <c r="D248" s="352"/>
      <c r="E248" s="352"/>
      <c r="F248" s="352"/>
      <c r="G248" s="352"/>
      <c r="H248" s="352"/>
      <c r="I248" s="352"/>
      <c r="J248" s="201"/>
    </row>
    <row r="249" spans="1:10">
      <c r="A249" s="200"/>
      <c r="B249" s="352"/>
      <c r="C249" s="352"/>
      <c r="D249" s="352"/>
      <c r="E249" s="352"/>
      <c r="F249" s="352"/>
      <c r="G249" s="352"/>
      <c r="H249" s="352"/>
      <c r="I249" s="352"/>
      <c r="J249" s="201"/>
    </row>
    <row r="250" spans="1:10">
      <c r="A250" s="200"/>
      <c r="B250" s="352"/>
      <c r="C250" s="352"/>
      <c r="D250" s="352"/>
      <c r="E250" s="352"/>
      <c r="F250" s="352"/>
      <c r="G250" s="352"/>
      <c r="H250" s="352"/>
      <c r="I250" s="352"/>
      <c r="J250" s="201"/>
    </row>
    <row r="251" spans="1:10">
      <c r="A251" s="200"/>
      <c r="B251" s="352"/>
      <c r="C251" s="352"/>
      <c r="D251" s="352"/>
      <c r="E251" s="352"/>
      <c r="F251" s="352"/>
      <c r="G251" s="352"/>
      <c r="H251" s="352"/>
      <c r="I251" s="352"/>
      <c r="J251" s="201"/>
    </row>
    <row r="252" spans="1:10">
      <c r="A252" s="200"/>
      <c r="B252" s="352"/>
      <c r="C252" s="352"/>
      <c r="D252" s="352"/>
      <c r="E252" s="352"/>
      <c r="F252" s="352"/>
      <c r="G252" s="352"/>
      <c r="H252" s="352"/>
      <c r="I252" s="352"/>
      <c r="J252" s="201"/>
    </row>
    <row r="253" spans="1:10">
      <c r="A253" s="200"/>
      <c r="B253" s="352"/>
      <c r="C253" s="352"/>
      <c r="D253" s="352"/>
      <c r="E253" s="352"/>
      <c r="F253" s="352"/>
      <c r="G253" s="352"/>
      <c r="H253" s="352"/>
      <c r="I253" s="352"/>
      <c r="J253" s="201"/>
    </row>
    <row r="254" spans="1:10">
      <c r="A254" s="200"/>
      <c r="B254" s="352"/>
      <c r="C254" s="352"/>
      <c r="D254" s="352"/>
      <c r="E254" s="352"/>
      <c r="F254" s="352"/>
      <c r="G254" s="352"/>
      <c r="H254" s="352"/>
      <c r="I254" s="352"/>
      <c r="J254" s="201"/>
    </row>
    <row r="255" spans="1:10">
      <c r="A255" s="200"/>
      <c r="B255" s="352"/>
      <c r="C255" s="352"/>
      <c r="D255" s="352"/>
      <c r="E255" s="352"/>
      <c r="F255" s="352"/>
      <c r="G255" s="352"/>
      <c r="H255" s="352"/>
      <c r="I255" s="352"/>
      <c r="J255" s="201"/>
    </row>
    <row r="256" spans="1:10">
      <c r="A256" s="200"/>
      <c r="B256" s="352"/>
      <c r="C256" s="352"/>
      <c r="D256" s="352"/>
      <c r="E256" s="352"/>
      <c r="F256" s="352"/>
      <c r="G256" s="352"/>
      <c r="H256" s="352"/>
      <c r="I256" s="352"/>
      <c r="J256" s="201"/>
    </row>
    <row r="257" spans="1:10">
      <c r="A257" s="200"/>
      <c r="B257" s="362" t="s">
        <v>125</v>
      </c>
      <c r="C257" s="352"/>
      <c r="D257" s="352"/>
      <c r="E257" s="352"/>
      <c r="F257" s="352"/>
      <c r="G257" s="352"/>
      <c r="H257" s="352">
        <v>185.35</v>
      </c>
      <c r="I257" s="352" t="s">
        <v>9</v>
      </c>
      <c r="J257" s="201"/>
    </row>
    <row r="258" spans="1:10">
      <c r="A258" s="202"/>
      <c r="B258" s="203"/>
      <c r="C258" s="203"/>
      <c r="D258" s="203"/>
      <c r="E258" s="203"/>
      <c r="F258" s="203"/>
      <c r="G258" s="203"/>
      <c r="H258" s="203"/>
      <c r="I258" s="203"/>
      <c r="J258" s="204"/>
    </row>
    <row r="259" spans="1:10">
      <c r="A259" s="355"/>
      <c r="B259" s="356"/>
      <c r="C259" s="356"/>
      <c r="D259" s="356"/>
      <c r="E259" s="356"/>
      <c r="F259" s="356"/>
      <c r="G259" s="356"/>
      <c r="H259" s="356"/>
      <c r="I259" s="356"/>
      <c r="J259" s="357"/>
    </row>
    <row r="260" spans="1:10">
      <c r="A260" s="200"/>
      <c r="B260" s="352"/>
      <c r="C260" s="352"/>
      <c r="D260" s="352"/>
      <c r="E260" s="352"/>
      <c r="F260" s="352"/>
      <c r="G260" s="352"/>
      <c r="H260" s="352"/>
      <c r="I260" s="352"/>
      <c r="J260" s="201"/>
    </row>
    <row r="261" spans="1:10">
      <c r="A261" s="200"/>
      <c r="B261" s="352"/>
      <c r="C261" s="352"/>
      <c r="D261" s="352"/>
      <c r="E261" s="352"/>
      <c r="F261" s="352"/>
      <c r="G261" s="352"/>
      <c r="H261" s="352"/>
      <c r="I261" s="352"/>
      <c r="J261" s="201"/>
    </row>
    <row r="262" spans="1:10">
      <c r="A262" s="200"/>
      <c r="B262" s="352"/>
      <c r="C262" s="352"/>
      <c r="D262" s="352"/>
      <c r="E262" s="352"/>
      <c r="F262" s="352"/>
      <c r="G262" s="352"/>
      <c r="H262" s="352"/>
      <c r="I262" s="352"/>
      <c r="J262" s="201"/>
    </row>
    <row r="263" spans="1:10">
      <c r="A263" s="200"/>
      <c r="B263" s="352"/>
      <c r="C263" s="352"/>
      <c r="D263" s="352"/>
      <c r="E263" s="352"/>
      <c r="F263" s="352"/>
      <c r="G263" s="352"/>
      <c r="H263" s="352"/>
      <c r="I263" s="352"/>
      <c r="J263" s="201"/>
    </row>
    <row r="264" spans="1:10">
      <c r="A264" s="200"/>
      <c r="B264" s="352"/>
      <c r="C264" s="352"/>
      <c r="D264" s="352"/>
      <c r="E264" s="352"/>
      <c r="F264" s="352"/>
      <c r="G264" s="352"/>
      <c r="H264" s="352"/>
      <c r="I264" s="352"/>
      <c r="J264" s="201"/>
    </row>
    <row r="265" spans="1:10">
      <c r="A265" s="200"/>
      <c r="B265" s="352"/>
      <c r="C265" s="352"/>
      <c r="D265" s="352"/>
      <c r="E265" s="352"/>
      <c r="F265" s="352"/>
      <c r="G265" s="352"/>
      <c r="H265" s="352"/>
      <c r="I265" s="352"/>
      <c r="J265" s="201"/>
    </row>
    <row r="266" spans="1:10">
      <c r="A266" s="200"/>
      <c r="B266" s="352"/>
      <c r="C266" s="352"/>
      <c r="D266" s="352"/>
      <c r="E266" s="352"/>
      <c r="F266" s="352"/>
      <c r="G266" s="352"/>
      <c r="H266" s="352"/>
      <c r="I266" s="352"/>
      <c r="J266" s="201"/>
    </row>
    <row r="267" spans="1:10">
      <c r="A267" s="200"/>
      <c r="B267" s="352"/>
      <c r="C267" s="352"/>
      <c r="D267" s="352"/>
      <c r="E267" s="352"/>
      <c r="F267" s="352"/>
      <c r="G267" s="352"/>
      <c r="H267" s="352"/>
      <c r="I267" s="352"/>
      <c r="J267" s="201"/>
    </row>
    <row r="268" spans="1:10">
      <c r="A268" s="200"/>
      <c r="B268" s="352"/>
      <c r="C268" s="352"/>
      <c r="D268" s="352"/>
      <c r="E268" s="352"/>
      <c r="F268" s="352"/>
      <c r="G268" s="352"/>
      <c r="H268" s="352"/>
      <c r="I268" s="352"/>
      <c r="J268" s="201"/>
    </row>
    <row r="269" spans="1:10">
      <c r="A269" s="200"/>
      <c r="B269" s="352"/>
      <c r="C269" s="352"/>
      <c r="D269" s="352"/>
      <c r="E269" s="352"/>
      <c r="F269" s="352"/>
      <c r="G269" s="352"/>
      <c r="H269" s="352"/>
      <c r="I269" s="352"/>
      <c r="J269" s="201"/>
    </row>
    <row r="270" spans="1:10">
      <c r="A270" s="200"/>
      <c r="B270" s="352"/>
      <c r="C270" s="352"/>
      <c r="D270" s="352"/>
      <c r="E270" s="352"/>
      <c r="F270" s="352"/>
      <c r="G270" s="352"/>
      <c r="H270" s="352"/>
      <c r="I270" s="352"/>
      <c r="J270" s="201"/>
    </row>
    <row r="271" spans="1:10">
      <c r="A271" s="200"/>
      <c r="B271" s="352"/>
      <c r="C271" s="352"/>
      <c r="D271" s="352"/>
      <c r="E271" s="352"/>
      <c r="F271" s="352"/>
      <c r="G271" s="352"/>
      <c r="H271" s="352"/>
      <c r="I271" s="352"/>
      <c r="J271" s="201"/>
    </row>
    <row r="272" spans="1:10">
      <c r="A272" s="200"/>
      <c r="B272" s="352"/>
      <c r="C272" s="352"/>
      <c r="D272" s="352"/>
      <c r="E272" s="352"/>
      <c r="F272" s="352"/>
      <c r="G272" s="352"/>
      <c r="H272" s="352"/>
      <c r="I272" s="352"/>
      <c r="J272" s="201"/>
    </row>
    <row r="273" spans="1:10">
      <c r="A273" s="200"/>
      <c r="B273" s="352"/>
      <c r="C273" s="352"/>
      <c r="D273" s="352"/>
      <c r="E273" s="352"/>
      <c r="F273" s="352"/>
      <c r="G273" s="352"/>
      <c r="H273" s="352"/>
      <c r="I273" s="352"/>
      <c r="J273" s="201"/>
    </row>
    <row r="274" spans="1:10">
      <c r="A274" s="200"/>
      <c r="B274" s="352"/>
      <c r="C274" s="352"/>
      <c r="D274" s="352"/>
      <c r="E274" s="352"/>
      <c r="F274" s="352"/>
      <c r="G274" s="352"/>
      <c r="H274" s="352"/>
      <c r="I274" s="352"/>
      <c r="J274" s="201"/>
    </row>
    <row r="275" spans="1:10">
      <c r="A275" s="200"/>
      <c r="B275" s="352"/>
      <c r="C275" s="352"/>
      <c r="D275" s="352"/>
      <c r="E275" s="352"/>
      <c r="F275" s="352"/>
      <c r="G275" s="352"/>
      <c r="H275" s="352"/>
      <c r="I275" s="352"/>
      <c r="J275" s="201"/>
    </row>
    <row r="276" spans="1:10">
      <c r="A276" s="200"/>
      <c r="B276" s="352"/>
      <c r="C276" s="352"/>
      <c r="D276" s="352"/>
      <c r="E276" s="352"/>
      <c r="F276" s="352"/>
      <c r="G276" s="352"/>
      <c r="H276" s="352"/>
      <c r="I276" s="352"/>
      <c r="J276" s="201"/>
    </row>
    <row r="277" spans="1:10">
      <c r="A277" s="200"/>
      <c r="B277" s="352"/>
      <c r="C277" s="352"/>
      <c r="D277" s="352"/>
      <c r="E277" s="352"/>
      <c r="F277" s="352"/>
      <c r="G277" s="352"/>
      <c r="H277" s="352"/>
      <c r="I277" s="352"/>
      <c r="J277" s="201"/>
    </row>
    <row r="278" spans="1:10">
      <c r="A278" s="200"/>
      <c r="B278" s="352"/>
      <c r="C278" s="352"/>
      <c r="D278" s="352"/>
      <c r="E278" s="352"/>
      <c r="F278" s="352"/>
      <c r="G278" s="352"/>
      <c r="H278" s="352"/>
      <c r="I278" s="352"/>
      <c r="J278" s="201"/>
    </row>
    <row r="279" spans="1:10">
      <c r="A279" s="200"/>
      <c r="B279" s="352"/>
      <c r="C279" s="352"/>
      <c r="D279" s="352"/>
      <c r="E279" s="352"/>
      <c r="F279" s="352"/>
      <c r="G279" s="352"/>
      <c r="H279" s="352"/>
      <c r="I279" s="352"/>
      <c r="J279" s="201"/>
    </row>
    <row r="280" spans="1:10">
      <c r="A280" s="200"/>
      <c r="B280" s="352"/>
      <c r="C280" s="352"/>
      <c r="D280" s="352"/>
      <c r="E280" s="352"/>
      <c r="F280" s="352"/>
      <c r="G280" s="352"/>
      <c r="H280" s="352"/>
      <c r="I280" s="352"/>
      <c r="J280" s="201"/>
    </row>
    <row r="281" spans="1:10">
      <c r="A281" s="200"/>
      <c r="B281" s="352"/>
      <c r="C281" s="352"/>
      <c r="D281" s="352"/>
      <c r="E281" s="352"/>
      <c r="F281" s="352"/>
      <c r="G281" s="352"/>
      <c r="H281" s="352"/>
      <c r="I281" s="352"/>
      <c r="J281" s="201"/>
    </row>
    <row r="282" spans="1:10">
      <c r="A282" s="200"/>
      <c r="B282" s="352"/>
      <c r="C282" s="352"/>
      <c r="D282" s="352"/>
      <c r="E282" s="352"/>
      <c r="F282" s="352"/>
      <c r="G282" s="352"/>
      <c r="H282" s="352"/>
      <c r="I282" s="352"/>
      <c r="J282" s="201"/>
    </row>
    <row r="283" spans="1:10">
      <c r="A283" s="200"/>
      <c r="B283" s="352"/>
      <c r="C283" s="352"/>
      <c r="D283" s="352"/>
      <c r="E283" s="352"/>
      <c r="F283" s="352"/>
      <c r="G283" s="352"/>
      <c r="H283" s="352"/>
      <c r="I283" s="352"/>
      <c r="J283" s="201"/>
    </row>
    <row r="284" spans="1:10">
      <c r="A284" s="200"/>
      <c r="B284" s="362" t="s">
        <v>125</v>
      </c>
      <c r="C284" s="352"/>
      <c r="D284" s="352"/>
      <c r="E284" s="352"/>
      <c r="F284" s="352"/>
      <c r="G284" s="352"/>
      <c r="H284" s="352">
        <v>111.37</v>
      </c>
      <c r="I284" s="352" t="s">
        <v>9</v>
      </c>
      <c r="J284" s="201"/>
    </row>
    <row r="285" spans="1:10">
      <c r="A285" s="200"/>
      <c r="B285" s="352"/>
      <c r="C285" s="352"/>
      <c r="D285" s="352"/>
      <c r="E285" s="352"/>
      <c r="F285" s="352"/>
      <c r="G285" s="352"/>
      <c r="H285" s="352"/>
      <c r="I285" s="352"/>
      <c r="J285" s="201"/>
    </row>
    <row r="286" spans="1:10">
      <c r="A286" s="200"/>
      <c r="B286" s="352"/>
      <c r="C286" s="352"/>
      <c r="D286" s="352"/>
      <c r="E286" s="352"/>
      <c r="F286" s="352"/>
      <c r="G286" s="352"/>
      <c r="H286" s="352"/>
      <c r="I286" s="352"/>
      <c r="J286" s="201"/>
    </row>
    <row r="287" spans="1:10">
      <c r="A287" s="200"/>
      <c r="B287" s="352"/>
      <c r="C287" s="352"/>
      <c r="D287" s="352"/>
      <c r="E287" s="352"/>
      <c r="F287" s="352"/>
      <c r="G287" s="352"/>
      <c r="H287" s="352"/>
      <c r="I287" s="352"/>
      <c r="J287" s="201"/>
    </row>
    <row r="288" spans="1:10">
      <c r="A288" s="200"/>
      <c r="B288" s="352"/>
      <c r="C288" s="352"/>
      <c r="D288" s="352"/>
      <c r="E288" s="352"/>
      <c r="F288" s="352"/>
      <c r="G288" s="352"/>
      <c r="H288" s="352"/>
      <c r="I288" s="352"/>
      <c r="J288" s="201"/>
    </row>
    <row r="289" spans="1:10">
      <c r="A289" s="200"/>
      <c r="B289" s="352"/>
      <c r="C289" s="352"/>
      <c r="D289" s="352"/>
      <c r="E289" s="352"/>
      <c r="F289" s="352"/>
      <c r="G289" s="352"/>
      <c r="H289" s="352"/>
      <c r="I289" s="352"/>
      <c r="J289" s="201"/>
    </row>
    <row r="290" spans="1:10">
      <c r="A290" s="200"/>
      <c r="B290" s="352"/>
      <c r="C290" s="352"/>
      <c r="D290" s="352"/>
      <c r="E290" s="352"/>
      <c r="F290" s="352"/>
      <c r="G290" s="352"/>
      <c r="H290" s="352"/>
      <c r="I290" s="352"/>
      <c r="J290" s="201"/>
    </row>
    <row r="291" spans="1:10">
      <c r="A291" s="200"/>
      <c r="B291" s="352"/>
      <c r="C291" s="352"/>
      <c r="D291" s="352"/>
      <c r="E291" s="352"/>
      <c r="F291" s="352"/>
      <c r="G291" s="352"/>
      <c r="H291" s="352"/>
      <c r="I291" s="352"/>
      <c r="J291" s="201"/>
    </row>
    <row r="292" spans="1:10">
      <c r="A292" s="200"/>
      <c r="B292" s="352"/>
      <c r="C292" s="352"/>
      <c r="D292" s="352"/>
      <c r="E292" s="352"/>
      <c r="F292" s="352"/>
      <c r="G292" s="352"/>
      <c r="H292" s="352"/>
      <c r="I292" s="352"/>
      <c r="J292" s="201"/>
    </row>
    <row r="293" spans="1:10">
      <c r="A293" s="200"/>
      <c r="B293" s="352"/>
      <c r="C293" s="352"/>
      <c r="D293" s="352"/>
      <c r="E293" s="352"/>
      <c r="F293" s="352"/>
      <c r="G293" s="352"/>
      <c r="H293" s="352"/>
      <c r="I293" s="352"/>
      <c r="J293" s="201"/>
    </row>
    <row r="294" spans="1:10">
      <c r="A294" s="200"/>
      <c r="B294" s="352"/>
      <c r="C294" s="352"/>
      <c r="D294" s="352"/>
      <c r="E294" s="352"/>
      <c r="F294" s="352"/>
      <c r="G294" s="352"/>
      <c r="H294" s="352"/>
      <c r="I294" s="352"/>
      <c r="J294" s="201"/>
    </row>
    <row r="295" spans="1:10">
      <c r="A295" s="200"/>
      <c r="B295" s="352"/>
      <c r="C295" s="352"/>
      <c r="D295" s="352"/>
      <c r="E295" s="352"/>
      <c r="F295" s="352"/>
      <c r="G295" s="352"/>
      <c r="H295" s="352"/>
      <c r="I295" s="352"/>
      <c r="J295" s="201"/>
    </row>
    <row r="296" spans="1:10">
      <c r="A296" s="200"/>
      <c r="B296" s="352"/>
      <c r="C296" s="352"/>
      <c r="D296" s="352"/>
      <c r="E296" s="352"/>
      <c r="F296" s="352"/>
      <c r="G296" s="352"/>
      <c r="H296" s="352"/>
      <c r="I296" s="352"/>
      <c r="J296" s="201"/>
    </row>
    <row r="297" spans="1:10">
      <c r="A297" s="200"/>
      <c r="B297" s="352"/>
      <c r="C297" s="352"/>
      <c r="D297" s="352"/>
      <c r="E297" s="352"/>
      <c r="F297" s="352"/>
      <c r="G297" s="352"/>
      <c r="H297" s="352"/>
      <c r="I297" s="352"/>
      <c r="J297" s="201"/>
    </row>
    <row r="298" spans="1:10">
      <c r="A298" s="200"/>
      <c r="B298" s="352"/>
      <c r="C298" s="352"/>
      <c r="D298" s="352"/>
      <c r="E298" s="352"/>
      <c r="F298" s="352"/>
      <c r="G298" s="352"/>
      <c r="H298" s="352"/>
      <c r="I298" s="352"/>
      <c r="J298" s="201"/>
    </row>
    <row r="299" spans="1:10">
      <c r="A299" s="200"/>
      <c r="B299" s="352"/>
      <c r="C299" s="352"/>
      <c r="D299" s="352"/>
      <c r="E299" s="352"/>
      <c r="F299" s="352"/>
      <c r="G299" s="352"/>
      <c r="H299" s="352"/>
      <c r="I299" s="352"/>
      <c r="J299" s="201"/>
    </row>
    <row r="300" spans="1:10">
      <c r="A300" s="200"/>
      <c r="B300" s="352"/>
      <c r="C300" s="352"/>
      <c r="D300" s="352"/>
      <c r="E300" s="352"/>
      <c r="F300" s="352"/>
      <c r="G300" s="352"/>
      <c r="H300" s="352"/>
      <c r="I300" s="352"/>
      <c r="J300" s="201"/>
    </row>
    <row r="301" spans="1:10">
      <c r="A301" s="200"/>
      <c r="B301" s="352"/>
      <c r="C301" s="352"/>
      <c r="D301" s="352"/>
      <c r="E301" s="352"/>
      <c r="F301" s="352"/>
      <c r="G301" s="352"/>
      <c r="H301" s="352"/>
      <c r="I301" s="352"/>
      <c r="J301" s="201"/>
    </row>
    <row r="302" spans="1:10">
      <c r="A302" s="200"/>
      <c r="B302" s="352"/>
      <c r="C302" s="352"/>
      <c r="D302" s="352"/>
      <c r="E302" s="352"/>
      <c r="F302" s="352"/>
      <c r="G302" s="352"/>
      <c r="H302" s="352"/>
      <c r="I302" s="352"/>
      <c r="J302" s="201"/>
    </row>
    <row r="303" spans="1:10">
      <c r="A303" s="200"/>
      <c r="B303" s="352"/>
      <c r="C303" s="352"/>
      <c r="D303" s="352"/>
      <c r="E303" s="352"/>
      <c r="F303" s="352"/>
      <c r="G303" s="352"/>
      <c r="H303" s="352"/>
      <c r="I303" s="352"/>
      <c r="J303" s="201"/>
    </row>
    <row r="304" spans="1:10">
      <c r="A304" s="200"/>
      <c r="B304" s="352"/>
      <c r="C304" s="352"/>
      <c r="D304" s="352"/>
      <c r="E304" s="352"/>
      <c r="F304" s="352"/>
      <c r="G304" s="352"/>
      <c r="H304" s="352"/>
      <c r="I304" s="352"/>
      <c r="J304" s="201"/>
    </row>
    <row r="305" spans="1:10">
      <c r="A305" s="200"/>
      <c r="B305" s="352"/>
      <c r="C305" s="352"/>
      <c r="D305" s="352"/>
      <c r="E305" s="352"/>
      <c r="F305" s="352"/>
      <c r="G305" s="352"/>
      <c r="H305" s="352"/>
      <c r="I305" s="352"/>
      <c r="J305" s="201"/>
    </row>
    <row r="306" spans="1:10">
      <c r="A306" s="200"/>
      <c r="B306" s="352"/>
      <c r="C306" s="352"/>
      <c r="D306" s="352"/>
      <c r="E306" s="352"/>
      <c r="F306" s="352"/>
      <c r="G306" s="352"/>
      <c r="H306" s="352"/>
      <c r="I306" s="352"/>
      <c r="J306" s="201"/>
    </row>
    <row r="307" spans="1:10">
      <c r="A307" s="200"/>
      <c r="B307" s="352"/>
      <c r="C307" s="352"/>
      <c r="D307" s="352"/>
      <c r="E307" s="352"/>
      <c r="F307" s="352"/>
      <c r="G307" s="352"/>
      <c r="H307" s="352"/>
      <c r="I307" s="352"/>
      <c r="J307" s="201"/>
    </row>
    <row r="308" spans="1:10">
      <c r="A308" s="200"/>
      <c r="B308" s="352"/>
      <c r="C308" s="352"/>
      <c r="D308" s="352"/>
      <c r="E308" s="352"/>
      <c r="F308" s="352"/>
      <c r="G308" s="352"/>
      <c r="H308" s="352"/>
      <c r="I308" s="352"/>
      <c r="J308" s="201"/>
    </row>
    <row r="309" spans="1:10">
      <c r="A309" s="200"/>
      <c r="B309" s="352"/>
      <c r="C309" s="352"/>
      <c r="D309" s="352"/>
      <c r="E309" s="352"/>
      <c r="F309" s="352"/>
      <c r="G309" s="352"/>
      <c r="H309" s="352"/>
      <c r="I309" s="352"/>
      <c r="J309" s="201"/>
    </row>
    <row r="310" spans="1:10">
      <c r="A310" s="200"/>
      <c r="B310" s="352"/>
      <c r="C310" s="352"/>
      <c r="D310" s="352"/>
      <c r="E310" s="352"/>
      <c r="F310" s="352"/>
      <c r="G310" s="352"/>
      <c r="H310" s="352"/>
      <c r="I310" s="352"/>
      <c r="J310" s="201"/>
    </row>
    <row r="311" spans="1:10">
      <c r="A311" s="200"/>
      <c r="B311" s="362" t="s">
        <v>125</v>
      </c>
      <c r="C311" s="352"/>
      <c r="D311" s="352"/>
      <c r="E311" s="352"/>
      <c r="F311" s="352"/>
      <c r="G311" s="352"/>
      <c r="H311" s="352">
        <v>40.79</v>
      </c>
      <c r="I311" s="352" t="s">
        <v>9</v>
      </c>
      <c r="J311" s="201"/>
    </row>
    <row r="312" spans="1:10">
      <c r="A312" s="202"/>
      <c r="B312" s="203"/>
      <c r="C312" s="203"/>
      <c r="D312" s="203"/>
      <c r="E312" s="203"/>
      <c r="F312" s="203"/>
      <c r="G312" s="203"/>
      <c r="H312" s="203"/>
      <c r="I312" s="203"/>
      <c r="J312" s="204"/>
    </row>
    <row r="313" spans="1:10">
      <c r="A313" s="355"/>
      <c r="B313" s="356"/>
      <c r="C313" s="356"/>
      <c r="D313" s="356"/>
      <c r="E313" s="356"/>
      <c r="F313" s="356"/>
      <c r="G313" s="356"/>
      <c r="H313" s="356"/>
      <c r="I313" s="356"/>
      <c r="J313" s="357"/>
    </row>
    <row r="314" spans="1:10">
      <c r="A314" s="200"/>
      <c r="B314" s="352"/>
      <c r="C314" s="352"/>
      <c r="D314" s="352"/>
      <c r="E314" s="352"/>
      <c r="F314" s="352"/>
      <c r="G314" s="352"/>
      <c r="H314" s="352"/>
      <c r="I314" s="352"/>
      <c r="J314" s="201"/>
    </row>
    <row r="315" spans="1:10">
      <c r="A315" s="200"/>
      <c r="B315" s="352"/>
      <c r="C315" s="352"/>
      <c r="D315" s="352"/>
      <c r="E315" s="352"/>
      <c r="F315" s="352"/>
      <c r="G315" s="352"/>
      <c r="H315" s="352"/>
      <c r="I315" s="352"/>
      <c r="J315" s="201"/>
    </row>
    <row r="316" spans="1:10">
      <c r="A316" s="200"/>
      <c r="B316" s="352"/>
      <c r="C316" s="352"/>
      <c r="D316" s="352"/>
      <c r="E316" s="352"/>
      <c r="F316" s="352"/>
      <c r="G316" s="352"/>
      <c r="H316" s="352"/>
      <c r="I316" s="352"/>
      <c r="J316" s="201"/>
    </row>
    <row r="317" spans="1:10">
      <c r="A317" s="200"/>
      <c r="B317" s="352"/>
      <c r="C317" s="352"/>
      <c r="D317" s="352"/>
      <c r="E317" s="352"/>
      <c r="F317" s="352"/>
      <c r="G317" s="352"/>
      <c r="H317" s="352"/>
      <c r="I317" s="352"/>
      <c r="J317" s="201"/>
    </row>
    <row r="318" spans="1:10">
      <c r="A318" s="200"/>
      <c r="B318" s="352"/>
      <c r="C318" s="352"/>
      <c r="D318" s="352"/>
      <c r="E318" s="352"/>
      <c r="F318" s="352"/>
      <c r="G318" s="352"/>
      <c r="H318" s="352"/>
      <c r="I318" s="352"/>
      <c r="J318" s="201"/>
    </row>
    <row r="319" spans="1:10">
      <c r="A319" s="200"/>
      <c r="B319" s="352"/>
      <c r="C319" s="352"/>
      <c r="D319" s="352"/>
      <c r="E319" s="352"/>
      <c r="F319" s="352"/>
      <c r="G319" s="352"/>
      <c r="H319" s="352"/>
      <c r="I319" s="352"/>
      <c r="J319" s="201"/>
    </row>
    <row r="320" spans="1:10">
      <c r="A320" s="200"/>
      <c r="B320" s="352"/>
      <c r="C320" s="352"/>
      <c r="D320" s="352"/>
      <c r="E320" s="352"/>
      <c r="F320" s="352"/>
      <c r="G320" s="352"/>
      <c r="H320" s="352"/>
      <c r="I320" s="352"/>
      <c r="J320" s="201"/>
    </row>
    <row r="321" spans="1:10">
      <c r="A321" s="200"/>
      <c r="B321" s="352"/>
      <c r="C321" s="352"/>
      <c r="D321" s="352"/>
      <c r="E321" s="352"/>
      <c r="F321" s="352"/>
      <c r="G321" s="352"/>
      <c r="H321" s="352"/>
      <c r="I321" s="352"/>
      <c r="J321" s="201"/>
    </row>
    <row r="322" spans="1:10">
      <c r="A322" s="200"/>
      <c r="B322" s="352"/>
      <c r="C322" s="352"/>
      <c r="D322" s="352"/>
      <c r="E322" s="352"/>
      <c r="F322" s="352"/>
      <c r="G322" s="352"/>
      <c r="H322" s="352"/>
      <c r="I322" s="352"/>
      <c r="J322" s="201"/>
    </row>
    <row r="323" spans="1:10">
      <c r="A323" s="200"/>
      <c r="B323" s="352"/>
      <c r="C323" s="352"/>
      <c r="D323" s="352"/>
      <c r="E323" s="352"/>
      <c r="F323" s="352"/>
      <c r="G323" s="352"/>
      <c r="H323" s="352"/>
      <c r="I323" s="352"/>
      <c r="J323" s="201"/>
    </row>
    <row r="324" spans="1:10">
      <c r="A324" s="200"/>
      <c r="B324" s="352"/>
      <c r="C324" s="352"/>
      <c r="D324" s="352"/>
      <c r="E324" s="352"/>
      <c r="F324" s="352"/>
      <c r="G324" s="352"/>
      <c r="H324" s="352"/>
      <c r="I324" s="352"/>
      <c r="J324" s="201"/>
    </row>
    <row r="325" spans="1:10">
      <c r="A325" s="200"/>
      <c r="B325" s="352"/>
      <c r="C325" s="352"/>
      <c r="D325" s="352"/>
      <c r="E325" s="352"/>
      <c r="F325" s="352"/>
      <c r="G325" s="352"/>
      <c r="H325" s="352"/>
      <c r="I325" s="352"/>
      <c r="J325" s="201"/>
    </row>
    <row r="326" spans="1:10">
      <c r="A326" s="200"/>
      <c r="B326" s="352"/>
      <c r="C326" s="352"/>
      <c r="D326" s="352"/>
      <c r="E326" s="352"/>
      <c r="F326" s="352"/>
      <c r="G326" s="352"/>
      <c r="H326" s="352"/>
      <c r="I326" s="352"/>
      <c r="J326" s="201"/>
    </row>
    <row r="327" spans="1:10">
      <c r="A327" s="200"/>
      <c r="B327" s="352"/>
      <c r="C327" s="352"/>
      <c r="D327" s="352"/>
      <c r="E327" s="352"/>
      <c r="F327" s="352"/>
      <c r="G327" s="352"/>
      <c r="H327" s="352"/>
      <c r="I327" s="352"/>
      <c r="J327" s="201"/>
    </row>
    <row r="328" spans="1:10">
      <c r="A328" s="200"/>
      <c r="B328" s="352"/>
      <c r="C328" s="352"/>
      <c r="D328" s="352"/>
      <c r="E328" s="352"/>
      <c r="F328" s="352"/>
      <c r="G328" s="352"/>
      <c r="H328" s="352"/>
      <c r="I328" s="352"/>
      <c r="J328" s="201"/>
    </row>
    <row r="329" spans="1:10">
      <c r="A329" s="200"/>
      <c r="B329" s="352"/>
      <c r="C329" s="352"/>
      <c r="D329" s="352"/>
      <c r="E329" s="352"/>
      <c r="F329" s="352"/>
      <c r="G329" s="352"/>
      <c r="H329" s="352"/>
      <c r="I329" s="352"/>
      <c r="J329" s="201"/>
    </row>
    <row r="330" spans="1:10">
      <c r="A330" s="200"/>
      <c r="B330" s="352"/>
      <c r="C330" s="352"/>
      <c r="D330" s="352"/>
      <c r="E330" s="352"/>
      <c r="F330" s="352"/>
      <c r="G330" s="352"/>
      <c r="H330" s="352"/>
      <c r="I330" s="352"/>
      <c r="J330" s="201"/>
    </row>
    <row r="331" spans="1:10">
      <c r="A331" s="200"/>
      <c r="B331" s="352"/>
      <c r="C331" s="352"/>
      <c r="D331" s="352"/>
      <c r="E331" s="352"/>
      <c r="F331" s="352"/>
      <c r="G331" s="352"/>
      <c r="H331" s="352"/>
      <c r="I331" s="352"/>
      <c r="J331" s="201"/>
    </row>
    <row r="332" spans="1:10">
      <c r="A332" s="200"/>
      <c r="B332" s="352"/>
      <c r="C332" s="352"/>
      <c r="D332" s="352"/>
      <c r="E332" s="352"/>
      <c r="F332" s="352"/>
      <c r="G332" s="352"/>
      <c r="H332" s="352"/>
      <c r="I332" s="352"/>
      <c r="J332" s="201"/>
    </row>
    <row r="333" spans="1:10">
      <c r="A333" s="200"/>
      <c r="B333" s="352"/>
      <c r="C333" s="352"/>
      <c r="D333" s="352"/>
      <c r="E333" s="352"/>
      <c r="F333" s="352"/>
      <c r="G333" s="352"/>
      <c r="H333" s="352"/>
      <c r="I333" s="352"/>
      <c r="J333" s="201"/>
    </row>
    <row r="334" spans="1:10">
      <c r="A334" s="200"/>
      <c r="B334" s="352"/>
      <c r="C334" s="352"/>
      <c r="D334" s="352"/>
      <c r="E334" s="352"/>
      <c r="F334" s="352"/>
      <c r="G334" s="352"/>
      <c r="H334" s="352"/>
      <c r="I334" s="352"/>
      <c r="J334" s="201"/>
    </row>
    <row r="335" spans="1:10">
      <c r="A335" s="200"/>
      <c r="B335" s="352"/>
      <c r="C335" s="352"/>
      <c r="D335" s="352"/>
      <c r="E335" s="352"/>
      <c r="F335" s="352"/>
      <c r="G335" s="352"/>
      <c r="H335" s="352"/>
      <c r="I335" s="352"/>
      <c r="J335" s="201"/>
    </row>
    <row r="336" spans="1:10">
      <c r="A336" s="200"/>
      <c r="B336" s="352"/>
      <c r="C336" s="352"/>
      <c r="D336" s="352"/>
      <c r="E336" s="352"/>
      <c r="F336" s="352"/>
      <c r="G336" s="352"/>
      <c r="H336" s="352"/>
      <c r="I336" s="352"/>
      <c r="J336" s="201"/>
    </row>
    <row r="337" spans="1:10">
      <c r="A337" s="200"/>
      <c r="B337" s="362" t="s">
        <v>125</v>
      </c>
      <c r="C337" s="352"/>
      <c r="D337" s="352"/>
      <c r="E337" s="352"/>
      <c r="F337" s="352"/>
      <c r="G337" s="352"/>
      <c r="H337" s="352">
        <v>8.27</v>
      </c>
      <c r="I337" s="352" t="s">
        <v>9</v>
      </c>
      <c r="J337" s="201"/>
    </row>
    <row r="338" spans="1:10">
      <c r="A338" s="200"/>
      <c r="B338" s="352"/>
      <c r="C338" s="352"/>
      <c r="D338" s="352"/>
      <c r="E338" s="352"/>
      <c r="F338" s="352"/>
      <c r="G338" s="352"/>
      <c r="H338" s="352"/>
      <c r="I338" s="352"/>
      <c r="J338" s="201"/>
    </row>
    <row r="339" spans="1:10">
      <c r="A339" s="200"/>
      <c r="B339" s="352"/>
      <c r="C339" s="352"/>
      <c r="D339" s="352"/>
      <c r="E339" s="352"/>
      <c r="F339" s="352"/>
      <c r="G339" s="352"/>
      <c r="H339" s="352"/>
      <c r="I339" s="352"/>
      <c r="J339" s="201"/>
    </row>
    <row r="340" spans="1:10">
      <c r="A340" s="200"/>
      <c r="B340" s="352"/>
      <c r="C340" s="352"/>
      <c r="D340" s="352"/>
      <c r="E340" s="352"/>
      <c r="F340" s="352"/>
      <c r="G340" s="352"/>
      <c r="H340" s="352"/>
      <c r="I340" s="352"/>
      <c r="J340" s="201"/>
    </row>
    <row r="341" spans="1:10">
      <c r="A341" s="200"/>
      <c r="B341" s="352"/>
      <c r="C341" s="352"/>
      <c r="D341" s="352"/>
      <c r="E341" s="352"/>
      <c r="F341" s="352"/>
      <c r="G341" s="352"/>
      <c r="H341" s="352"/>
      <c r="I341" s="352"/>
      <c r="J341" s="201"/>
    </row>
    <row r="342" spans="1:10">
      <c r="A342" s="200"/>
      <c r="B342" s="352"/>
      <c r="C342" s="352"/>
      <c r="D342" s="352"/>
      <c r="E342" s="352"/>
      <c r="F342" s="352"/>
      <c r="G342" s="352"/>
      <c r="H342" s="352"/>
      <c r="I342" s="352"/>
      <c r="J342" s="201"/>
    </row>
    <row r="343" spans="1:10">
      <c r="A343" s="200"/>
      <c r="B343" s="352"/>
      <c r="C343" s="352"/>
      <c r="D343" s="352"/>
      <c r="E343" s="352"/>
      <c r="F343" s="352"/>
      <c r="G343" s="352"/>
      <c r="H343" s="352"/>
      <c r="I343" s="352"/>
      <c r="J343" s="201"/>
    </row>
    <row r="344" spans="1:10">
      <c r="A344" s="200"/>
      <c r="B344" s="352"/>
      <c r="C344" s="352"/>
      <c r="D344" s="352"/>
      <c r="E344" s="352"/>
      <c r="F344" s="352"/>
      <c r="G344" s="352"/>
      <c r="H344" s="352"/>
      <c r="I344" s="352"/>
      <c r="J344" s="201"/>
    </row>
    <row r="345" spans="1:10">
      <c r="A345" s="200"/>
      <c r="B345" s="352"/>
      <c r="C345" s="352"/>
      <c r="D345" s="352"/>
      <c r="E345" s="352"/>
      <c r="F345" s="352"/>
      <c r="G345" s="352"/>
      <c r="H345" s="352"/>
      <c r="I345" s="352"/>
      <c r="J345" s="201"/>
    </row>
    <row r="346" spans="1:10">
      <c r="A346" s="200"/>
      <c r="B346" s="352"/>
      <c r="C346" s="352"/>
      <c r="D346" s="352"/>
      <c r="E346" s="352"/>
      <c r="F346" s="352"/>
      <c r="G346" s="352"/>
      <c r="H346" s="352"/>
      <c r="I346" s="352"/>
      <c r="J346" s="201"/>
    </row>
    <row r="347" spans="1:10">
      <c r="A347" s="200"/>
      <c r="B347" s="352"/>
      <c r="C347" s="352"/>
      <c r="D347" s="352"/>
      <c r="E347" s="352"/>
      <c r="F347" s="352"/>
      <c r="G347" s="352"/>
      <c r="H347" s="352"/>
      <c r="I347" s="352"/>
      <c r="J347" s="201"/>
    </row>
    <row r="348" spans="1:10">
      <c r="A348" s="200"/>
      <c r="B348" s="352"/>
      <c r="C348" s="352"/>
      <c r="D348" s="352"/>
      <c r="E348" s="352"/>
      <c r="F348" s="352"/>
      <c r="G348" s="352"/>
      <c r="H348" s="352"/>
      <c r="I348" s="352"/>
      <c r="J348" s="201"/>
    </row>
    <row r="349" spans="1:10">
      <c r="A349" s="200"/>
      <c r="B349" s="352"/>
      <c r="C349" s="352"/>
      <c r="D349" s="352"/>
      <c r="E349" s="352"/>
      <c r="F349" s="352"/>
      <c r="G349" s="352"/>
      <c r="H349" s="352"/>
      <c r="I349" s="352"/>
      <c r="J349" s="201"/>
    </row>
    <row r="350" spans="1:10">
      <c r="A350" s="200"/>
      <c r="B350" s="352"/>
      <c r="C350" s="352"/>
      <c r="D350" s="352"/>
      <c r="E350" s="352"/>
      <c r="F350" s="352"/>
      <c r="G350" s="352"/>
      <c r="H350" s="352"/>
      <c r="I350" s="352"/>
      <c r="J350" s="201"/>
    </row>
    <row r="351" spans="1:10">
      <c r="A351" s="200"/>
      <c r="B351" s="352"/>
      <c r="C351" s="352"/>
      <c r="D351" s="352"/>
      <c r="E351" s="352"/>
      <c r="F351" s="352"/>
      <c r="G351" s="352"/>
      <c r="H351" s="352"/>
      <c r="I351" s="352"/>
      <c r="J351" s="201"/>
    </row>
    <row r="352" spans="1:10">
      <c r="A352" s="200"/>
      <c r="B352" s="352"/>
      <c r="C352" s="352"/>
      <c r="D352" s="352"/>
      <c r="E352" s="352"/>
      <c r="F352" s="352"/>
      <c r="G352" s="352"/>
      <c r="H352" s="352"/>
      <c r="I352" s="352"/>
      <c r="J352" s="201"/>
    </row>
    <row r="353" spans="1:10">
      <c r="A353" s="200"/>
      <c r="B353" s="352"/>
      <c r="C353" s="352"/>
      <c r="D353" s="352"/>
      <c r="E353" s="352"/>
      <c r="F353" s="352"/>
      <c r="G353" s="352"/>
      <c r="H353" s="352"/>
      <c r="I353" s="352"/>
      <c r="J353" s="201"/>
    </row>
    <row r="354" spans="1:10">
      <c r="A354" s="200"/>
      <c r="B354" s="352"/>
      <c r="C354" s="352"/>
      <c r="D354" s="352"/>
      <c r="E354" s="352"/>
      <c r="F354" s="352"/>
      <c r="G354" s="352"/>
      <c r="H354" s="352"/>
      <c r="I354" s="352"/>
      <c r="J354" s="201"/>
    </row>
    <row r="355" spans="1:10">
      <c r="A355" s="200"/>
      <c r="B355" s="352"/>
      <c r="C355" s="352"/>
      <c r="D355" s="352"/>
      <c r="E355" s="352"/>
      <c r="F355" s="352"/>
      <c r="G355" s="352"/>
      <c r="H355" s="352"/>
      <c r="I355" s="352"/>
      <c r="J355" s="201"/>
    </row>
    <row r="356" spans="1:10">
      <c r="A356" s="200"/>
      <c r="B356" s="352"/>
      <c r="C356" s="352"/>
      <c r="D356" s="352"/>
      <c r="E356" s="352"/>
      <c r="F356" s="352"/>
      <c r="G356" s="352"/>
      <c r="H356" s="352"/>
      <c r="I356" s="352"/>
      <c r="J356" s="201"/>
    </row>
    <row r="357" spans="1:10">
      <c r="A357" s="200"/>
      <c r="B357" s="352"/>
      <c r="C357" s="352"/>
      <c r="D357" s="352"/>
      <c r="E357" s="352"/>
      <c r="F357" s="352"/>
      <c r="G357" s="352"/>
      <c r="H357" s="352"/>
      <c r="I357" s="352"/>
      <c r="J357" s="201"/>
    </row>
    <row r="358" spans="1:10">
      <c r="A358" s="200"/>
      <c r="B358" s="352"/>
      <c r="C358" s="352"/>
      <c r="D358" s="352"/>
      <c r="E358" s="352"/>
      <c r="F358" s="352"/>
      <c r="G358" s="352"/>
      <c r="H358" s="352"/>
      <c r="I358" s="352"/>
      <c r="J358" s="201"/>
    </row>
    <row r="359" spans="1:10">
      <c r="A359" s="200"/>
      <c r="B359" s="352"/>
      <c r="C359" s="352"/>
      <c r="D359" s="352"/>
      <c r="E359" s="352"/>
      <c r="F359" s="352"/>
      <c r="G359" s="352"/>
      <c r="H359" s="352"/>
      <c r="I359" s="352"/>
      <c r="J359" s="201"/>
    </row>
    <row r="360" spans="1:10">
      <c r="A360" s="200"/>
      <c r="B360" s="352"/>
      <c r="C360" s="352"/>
      <c r="D360" s="352"/>
      <c r="E360" s="352"/>
      <c r="F360" s="352"/>
      <c r="G360" s="352"/>
      <c r="H360" s="352"/>
      <c r="I360" s="352"/>
      <c r="J360" s="201"/>
    </row>
    <row r="361" spans="1:10">
      <c r="A361" s="200"/>
      <c r="B361" s="352"/>
      <c r="C361" s="352"/>
      <c r="D361" s="352"/>
      <c r="E361" s="352"/>
      <c r="F361" s="352"/>
      <c r="G361" s="352"/>
      <c r="H361" s="352"/>
      <c r="I361" s="352"/>
      <c r="J361" s="201"/>
    </row>
    <row r="362" spans="1:10">
      <c r="A362" s="200"/>
      <c r="B362" s="352"/>
      <c r="C362" s="352"/>
      <c r="D362" s="352"/>
      <c r="E362" s="352"/>
      <c r="F362" s="352"/>
      <c r="G362" s="352"/>
      <c r="H362" s="352"/>
      <c r="I362" s="352"/>
      <c r="J362" s="201"/>
    </row>
    <row r="363" spans="1:10">
      <c r="A363" s="200"/>
      <c r="B363" s="352"/>
      <c r="C363" s="352"/>
      <c r="D363" s="352"/>
      <c r="E363" s="352"/>
      <c r="F363" s="352"/>
      <c r="G363" s="352"/>
      <c r="H363" s="352"/>
      <c r="I363" s="352"/>
      <c r="J363" s="201"/>
    </row>
    <row r="364" spans="1:10">
      <c r="A364" s="200"/>
      <c r="B364" s="352"/>
      <c r="C364" s="352"/>
      <c r="D364" s="352"/>
      <c r="E364" s="352"/>
      <c r="F364" s="352"/>
      <c r="G364" s="352"/>
      <c r="H364" s="352"/>
      <c r="I364" s="352"/>
      <c r="J364" s="201"/>
    </row>
    <row r="365" spans="1:10">
      <c r="A365" s="200"/>
      <c r="B365" s="362" t="s">
        <v>125</v>
      </c>
      <c r="C365" s="352"/>
      <c r="D365" s="352"/>
      <c r="E365" s="352"/>
      <c r="F365" s="352"/>
      <c r="G365" s="352"/>
      <c r="H365" s="352">
        <v>93.94</v>
      </c>
      <c r="I365" s="352" t="s">
        <v>9</v>
      </c>
      <c r="J365" s="201"/>
    </row>
    <row r="366" spans="1:10">
      <c r="A366" s="200"/>
      <c r="B366" s="352"/>
      <c r="C366" s="352"/>
      <c r="D366" s="352"/>
      <c r="E366" s="352"/>
      <c r="F366" s="352"/>
      <c r="G366" s="352"/>
      <c r="H366" s="352"/>
      <c r="I366" s="352"/>
      <c r="J366" s="201"/>
    </row>
    <row r="367" spans="1:10" s="197" customFormat="1">
      <c r="A367" s="358"/>
      <c r="B367" s="360" t="s">
        <v>126</v>
      </c>
      <c r="C367" s="360"/>
      <c r="D367" s="360"/>
      <c r="E367" s="360"/>
      <c r="F367" s="360"/>
      <c r="G367" s="360"/>
      <c r="H367" s="360">
        <f>H231+H257+H284+H311+H337+H365</f>
        <v>445.05</v>
      </c>
      <c r="I367" s="360"/>
      <c r="J367" s="361"/>
    </row>
    <row r="368" spans="1:10" s="360" customFormat="1">
      <c r="A368" s="363"/>
      <c r="B368" s="364"/>
      <c r="C368" s="364"/>
      <c r="D368" s="364"/>
      <c r="E368" s="364"/>
      <c r="F368" s="364"/>
      <c r="G368" s="364"/>
      <c r="H368" s="364"/>
      <c r="I368" s="364"/>
      <c r="J368" s="365"/>
    </row>
    <row r="369" spans="1:10">
      <c r="A369" s="355"/>
      <c r="B369" s="356"/>
      <c r="C369" s="356"/>
      <c r="D369" s="356"/>
      <c r="E369" s="356"/>
      <c r="F369" s="356"/>
      <c r="G369" s="356"/>
      <c r="H369" s="356"/>
      <c r="I369" s="356"/>
      <c r="J369" s="357"/>
    </row>
    <row r="370" spans="1:10">
      <c r="A370" s="200"/>
      <c r="B370" s="352"/>
      <c r="C370" s="352"/>
      <c r="D370" s="352"/>
      <c r="E370" s="352"/>
      <c r="F370" s="352"/>
      <c r="G370" s="352"/>
      <c r="H370" s="352"/>
      <c r="I370" s="352"/>
      <c r="J370" s="201"/>
    </row>
    <row r="371" spans="1:10">
      <c r="A371" s="200"/>
      <c r="B371" s="352"/>
      <c r="C371" s="352"/>
      <c r="D371" s="352"/>
      <c r="E371" s="352"/>
      <c r="F371" s="352"/>
      <c r="G371" s="352"/>
      <c r="H371" s="352"/>
      <c r="I371" s="352"/>
      <c r="J371" s="201"/>
    </row>
    <row r="372" spans="1:10">
      <c r="A372" s="200"/>
      <c r="B372" s="352"/>
      <c r="C372" s="352"/>
      <c r="D372" s="352"/>
      <c r="E372" s="352"/>
      <c r="F372" s="352"/>
      <c r="G372" s="352"/>
      <c r="H372" s="352"/>
      <c r="I372" s="352"/>
      <c r="J372" s="201"/>
    </row>
    <row r="373" spans="1:10">
      <c r="A373" s="200"/>
      <c r="B373" s="352"/>
      <c r="C373" s="352"/>
      <c r="D373" s="352"/>
      <c r="E373" s="352"/>
      <c r="F373" s="352"/>
      <c r="G373" s="352"/>
      <c r="H373" s="352"/>
      <c r="I373" s="352"/>
      <c r="J373" s="201"/>
    </row>
    <row r="374" spans="1:10">
      <c r="A374" s="200"/>
      <c r="B374" s="352"/>
      <c r="C374" s="352"/>
      <c r="D374" s="352"/>
      <c r="E374" s="352"/>
      <c r="F374" s="352"/>
      <c r="G374" s="352"/>
      <c r="H374" s="352"/>
      <c r="I374" s="352"/>
      <c r="J374" s="201"/>
    </row>
    <row r="375" spans="1:10">
      <c r="A375" s="200"/>
      <c r="B375" s="352"/>
      <c r="C375" s="352"/>
      <c r="D375" s="352"/>
      <c r="E375" s="352"/>
      <c r="F375" s="352"/>
      <c r="G375" s="352"/>
      <c r="H375" s="352"/>
      <c r="I375" s="352"/>
      <c r="J375" s="201"/>
    </row>
    <row r="376" spans="1:10">
      <c r="A376" s="200"/>
      <c r="B376" s="352"/>
      <c r="C376" s="352"/>
      <c r="D376" s="352"/>
      <c r="E376" s="352"/>
      <c r="F376" s="352"/>
      <c r="G376" s="352"/>
      <c r="H376" s="352"/>
      <c r="I376" s="352"/>
      <c r="J376" s="201"/>
    </row>
    <row r="377" spans="1:10">
      <c r="A377" s="200"/>
      <c r="B377" s="352"/>
      <c r="C377" s="352"/>
      <c r="D377" s="352"/>
      <c r="E377" s="352"/>
      <c r="F377" s="352"/>
      <c r="G377" s="352"/>
      <c r="H377" s="352"/>
      <c r="I377" s="352"/>
      <c r="J377" s="201"/>
    </row>
    <row r="378" spans="1:10">
      <c r="A378" s="200"/>
      <c r="B378" s="352"/>
      <c r="C378" s="352"/>
      <c r="D378" s="352"/>
      <c r="E378" s="352"/>
      <c r="F378" s="352"/>
      <c r="G378" s="352"/>
      <c r="H378" s="352"/>
      <c r="I378" s="352"/>
      <c r="J378" s="201"/>
    </row>
    <row r="379" spans="1:10">
      <c r="A379" s="200"/>
      <c r="B379" s="352"/>
      <c r="C379" s="352"/>
      <c r="D379" s="352"/>
      <c r="E379" s="352"/>
      <c r="F379" s="352"/>
      <c r="G379" s="352"/>
      <c r="H379" s="352"/>
      <c r="I379" s="352"/>
      <c r="J379" s="201"/>
    </row>
    <row r="380" spans="1:10">
      <c r="A380" s="200"/>
      <c r="B380" s="352"/>
      <c r="C380" s="352"/>
      <c r="D380" s="352"/>
      <c r="E380" s="352"/>
      <c r="F380" s="352"/>
      <c r="G380" s="352"/>
      <c r="H380" s="352"/>
      <c r="I380" s="352"/>
      <c r="J380" s="201"/>
    </row>
    <row r="381" spans="1:10">
      <c r="A381" s="200"/>
      <c r="B381" s="352"/>
      <c r="C381" s="352"/>
      <c r="D381" s="352"/>
      <c r="E381" s="352"/>
      <c r="F381" s="352"/>
      <c r="G381" s="352"/>
      <c r="H381" s="352"/>
      <c r="I381" s="352"/>
      <c r="J381" s="201"/>
    </row>
    <row r="382" spans="1:10">
      <c r="A382" s="200"/>
      <c r="B382" s="352"/>
      <c r="C382" s="352"/>
      <c r="D382" s="352"/>
      <c r="E382" s="352"/>
      <c r="F382" s="352"/>
      <c r="G382" s="352"/>
      <c r="H382" s="352"/>
      <c r="I382" s="352"/>
      <c r="J382" s="201"/>
    </row>
    <row r="383" spans="1:10">
      <c r="A383" s="200"/>
      <c r="B383" s="352"/>
      <c r="C383" s="352"/>
      <c r="D383" s="352"/>
      <c r="E383" s="352"/>
      <c r="F383" s="352"/>
      <c r="G383" s="352"/>
      <c r="H383" s="352"/>
      <c r="I383" s="352"/>
      <c r="J383" s="201"/>
    </row>
    <row r="384" spans="1:10">
      <c r="A384" s="200"/>
      <c r="B384" s="352"/>
      <c r="C384" s="352"/>
      <c r="D384" s="352"/>
      <c r="E384" s="352"/>
      <c r="F384" s="352"/>
      <c r="G384" s="352"/>
      <c r="H384" s="352"/>
      <c r="I384" s="352"/>
      <c r="J384" s="201"/>
    </row>
    <row r="385" spans="1:10">
      <c r="A385" s="200"/>
      <c r="B385" s="352"/>
      <c r="C385" s="352"/>
      <c r="D385" s="352"/>
      <c r="E385" s="352"/>
      <c r="F385" s="352"/>
      <c r="G385" s="352"/>
      <c r="H385" s="352"/>
      <c r="I385" s="352"/>
      <c r="J385" s="201"/>
    </row>
    <row r="386" spans="1:10">
      <c r="A386" s="200"/>
      <c r="B386" s="352"/>
      <c r="C386" s="352"/>
      <c r="D386" s="352"/>
      <c r="E386" s="352"/>
      <c r="F386" s="352"/>
      <c r="G386" s="352"/>
      <c r="H386" s="352"/>
      <c r="I386" s="352"/>
      <c r="J386" s="201"/>
    </row>
    <row r="387" spans="1:10">
      <c r="A387" s="200"/>
      <c r="B387" s="352"/>
      <c r="C387" s="352"/>
      <c r="D387" s="352"/>
      <c r="E387" s="352"/>
      <c r="F387" s="352"/>
      <c r="G387" s="352"/>
      <c r="H387" s="352"/>
      <c r="I387" s="352"/>
      <c r="J387" s="201"/>
    </row>
    <row r="388" spans="1:10">
      <c r="A388" s="200"/>
      <c r="B388" s="352"/>
      <c r="C388" s="352"/>
      <c r="D388" s="352"/>
      <c r="E388" s="352"/>
      <c r="F388" s="352"/>
      <c r="G388" s="352"/>
      <c r="H388" s="352"/>
      <c r="I388" s="352"/>
      <c r="J388" s="201"/>
    </row>
    <row r="389" spans="1:10">
      <c r="A389" s="200"/>
      <c r="B389" s="352"/>
      <c r="C389" s="352"/>
      <c r="D389" s="352"/>
      <c r="E389" s="352"/>
      <c r="F389" s="352"/>
      <c r="G389" s="352"/>
      <c r="H389" s="352"/>
      <c r="I389" s="352"/>
      <c r="J389" s="201"/>
    </row>
    <row r="390" spans="1:10">
      <c r="A390" s="200"/>
      <c r="B390" s="352"/>
      <c r="C390" s="352"/>
      <c r="D390" s="352"/>
      <c r="E390" s="352"/>
      <c r="F390" s="352"/>
      <c r="G390" s="352"/>
      <c r="H390" s="352"/>
      <c r="I390" s="352"/>
      <c r="J390" s="201"/>
    </row>
    <row r="391" spans="1:10">
      <c r="A391" s="200"/>
      <c r="B391" s="352"/>
      <c r="C391" s="352"/>
      <c r="D391" s="352"/>
      <c r="E391" s="352"/>
      <c r="F391" s="352"/>
      <c r="G391" s="352"/>
      <c r="H391" s="352"/>
      <c r="I391" s="352"/>
      <c r="J391" s="201"/>
    </row>
    <row r="392" spans="1:10" s="197" customFormat="1">
      <c r="A392" s="358"/>
      <c r="B392" s="360" t="s">
        <v>137</v>
      </c>
      <c r="C392" s="360"/>
      <c r="D392" s="360"/>
      <c r="E392" s="360"/>
      <c r="F392" s="354">
        <v>8.27</v>
      </c>
      <c r="G392" s="354" t="s">
        <v>9</v>
      </c>
      <c r="H392" s="360"/>
      <c r="I392" s="360"/>
      <c r="J392" s="361"/>
    </row>
    <row r="393" spans="1:10">
      <c r="A393" s="202"/>
      <c r="B393" s="203"/>
      <c r="C393" s="203"/>
      <c r="D393" s="203"/>
      <c r="E393" s="203"/>
      <c r="F393" s="203"/>
      <c r="G393" s="203"/>
      <c r="H393" s="203"/>
      <c r="I393" s="203"/>
      <c r="J393" s="204"/>
    </row>
  </sheetData>
  <mergeCells count="3">
    <mergeCell ref="A1:J1"/>
    <mergeCell ref="A2:J2"/>
    <mergeCell ref="A3:J3"/>
  </mergeCells>
  <pageMargins left="0.51181102362204722" right="0.51181102362204722" top="0.78740157480314965" bottom="0.78740157480314965" header="0.31496062992125984" footer="0.31496062992125984"/>
  <pageSetup paperSize="9" scale="98" orientation="portrait" r:id="rId1"/>
  <rowBreaks count="7" manualBreakCount="7">
    <brk id="54" max="9" man="1"/>
    <brk id="104" max="9" man="1"/>
    <brk id="154" max="9" man="1"/>
    <brk id="206" max="9" man="1"/>
    <brk id="258" max="9" man="1"/>
    <brk id="312" max="9" man="1"/>
    <brk id="368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N37"/>
  <sheetViews>
    <sheetView view="pageBreakPreview" zoomScale="90" zoomScaleNormal="100" zoomScaleSheetLayoutView="90" workbookViewId="0">
      <selection activeCell="R19" sqref="R19"/>
    </sheetView>
  </sheetViews>
  <sheetFormatPr defaultRowHeight="13.2"/>
  <cols>
    <col min="1" max="1" width="5.109375" style="181" customWidth="1"/>
    <col min="2" max="2" width="8.88671875" style="181"/>
    <col min="3" max="3" width="11" style="181" customWidth="1"/>
    <col min="4" max="255" width="8.88671875" style="181"/>
    <col min="256" max="256" width="5.109375" style="181" customWidth="1"/>
    <col min="257" max="257" width="8.88671875" style="181"/>
    <col min="258" max="258" width="11" style="181" customWidth="1"/>
    <col min="259" max="511" width="8.88671875" style="181"/>
    <col min="512" max="512" width="5.109375" style="181" customWidth="1"/>
    <col min="513" max="513" width="8.88671875" style="181"/>
    <col min="514" max="514" width="11" style="181" customWidth="1"/>
    <col min="515" max="767" width="8.88671875" style="181"/>
    <col min="768" max="768" width="5.109375" style="181" customWidth="1"/>
    <col min="769" max="769" width="8.88671875" style="181"/>
    <col min="770" max="770" width="11" style="181" customWidth="1"/>
    <col min="771" max="1023" width="8.88671875" style="181"/>
    <col min="1024" max="1024" width="5.109375" style="181" customWidth="1"/>
    <col min="1025" max="1025" width="8.88671875" style="181"/>
    <col min="1026" max="1026" width="11" style="181" customWidth="1"/>
    <col min="1027" max="1279" width="8.88671875" style="181"/>
    <col min="1280" max="1280" width="5.109375" style="181" customWidth="1"/>
    <col min="1281" max="1281" width="8.88671875" style="181"/>
    <col min="1282" max="1282" width="11" style="181" customWidth="1"/>
    <col min="1283" max="1535" width="8.88671875" style="181"/>
    <col min="1536" max="1536" width="5.109375" style="181" customWidth="1"/>
    <col min="1537" max="1537" width="8.88671875" style="181"/>
    <col min="1538" max="1538" width="11" style="181" customWidth="1"/>
    <col min="1539" max="1791" width="8.88671875" style="181"/>
    <col min="1792" max="1792" width="5.109375" style="181" customWidth="1"/>
    <col min="1793" max="1793" width="8.88671875" style="181"/>
    <col min="1794" max="1794" width="11" style="181" customWidth="1"/>
    <col min="1795" max="2047" width="8.88671875" style="181"/>
    <col min="2048" max="2048" width="5.109375" style="181" customWidth="1"/>
    <col min="2049" max="2049" width="8.88671875" style="181"/>
    <col min="2050" max="2050" width="11" style="181" customWidth="1"/>
    <col min="2051" max="2303" width="8.88671875" style="181"/>
    <col min="2304" max="2304" width="5.109375" style="181" customWidth="1"/>
    <col min="2305" max="2305" width="8.88671875" style="181"/>
    <col min="2306" max="2306" width="11" style="181" customWidth="1"/>
    <col min="2307" max="2559" width="8.88671875" style="181"/>
    <col min="2560" max="2560" width="5.109375" style="181" customWidth="1"/>
    <col min="2561" max="2561" width="8.88671875" style="181"/>
    <col min="2562" max="2562" width="11" style="181" customWidth="1"/>
    <col min="2563" max="2815" width="8.88671875" style="181"/>
    <col min="2816" max="2816" width="5.109375" style="181" customWidth="1"/>
    <col min="2817" max="2817" width="8.88671875" style="181"/>
    <col min="2818" max="2818" width="11" style="181" customWidth="1"/>
    <col min="2819" max="3071" width="8.88671875" style="181"/>
    <col min="3072" max="3072" width="5.109375" style="181" customWidth="1"/>
    <col min="3073" max="3073" width="8.88671875" style="181"/>
    <col min="3074" max="3074" width="11" style="181" customWidth="1"/>
    <col min="3075" max="3327" width="8.88671875" style="181"/>
    <col min="3328" max="3328" width="5.109375" style="181" customWidth="1"/>
    <col min="3329" max="3329" width="8.88671875" style="181"/>
    <col min="3330" max="3330" width="11" style="181" customWidth="1"/>
    <col min="3331" max="3583" width="8.88671875" style="181"/>
    <col min="3584" max="3584" width="5.109375" style="181" customWidth="1"/>
    <col min="3585" max="3585" width="8.88671875" style="181"/>
    <col min="3586" max="3586" width="11" style="181" customWidth="1"/>
    <col min="3587" max="3839" width="8.88671875" style="181"/>
    <col min="3840" max="3840" width="5.109375" style="181" customWidth="1"/>
    <col min="3841" max="3841" width="8.88671875" style="181"/>
    <col min="3842" max="3842" width="11" style="181" customWidth="1"/>
    <col min="3843" max="4095" width="8.88671875" style="181"/>
    <col min="4096" max="4096" width="5.109375" style="181" customWidth="1"/>
    <col min="4097" max="4097" width="8.88671875" style="181"/>
    <col min="4098" max="4098" width="11" style="181" customWidth="1"/>
    <col min="4099" max="4351" width="8.88671875" style="181"/>
    <col min="4352" max="4352" width="5.109375" style="181" customWidth="1"/>
    <col min="4353" max="4353" width="8.88671875" style="181"/>
    <col min="4354" max="4354" width="11" style="181" customWidth="1"/>
    <col min="4355" max="4607" width="8.88671875" style="181"/>
    <col min="4608" max="4608" width="5.109375" style="181" customWidth="1"/>
    <col min="4609" max="4609" width="8.88671875" style="181"/>
    <col min="4610" max="4610" width="11" style="181" customWidth="1"/>
    <col min="4611" max="4863" width="8.88671875" style="181"/>
    <col min="4864" max="4864" width="5.109375" style="181" customWidth="1"/>
    <col min="4865" max="4865" width="8.88671875" style="181"/>
    <col min="4866" max="4866" width="11" style="181" customWidth="1"/>
    <col min="4867" max="5119" width="8.88671875" style="181"/>
    <col min="5120" max="5120" width="5.109375" style="181" customWidth="1"/>
    <col min="5121" max="5121" width="8.88671875" style="181"/>
    <col min="5122" max="5122" width="11" style="181" customWidth="1"/>
    <col min="5123" max="5375" width="8.88671875" style="181"/>
    <col min="5376" max="5376" width="5.109375" style="181" customWidth="1"/>
    <col min="5377" max="5377" width="8.88671875" style="181"/>
    <col min="5378" max="5378" width="11" style="181" customWidth="1"/>
    <col min="5379" max="5631" width="8.88671875" style="181"/>
    <col min="5632" max="5632" width="5.109375" style="181" customWidth="1"/>
    <col min="5633" max="5633" width="8.88671875" style="181"/>
    <col min="5634" max="5634" width="11" style="181" customWidth="1"/>
    <col min="5635" max="5887" width="8.88671875" style="181"/>
    <col min="5888" max="5888" width="5.109375" style="181" customWidth="1"/>
    <col min="5889" max="5889" width="8.88671875" style="181"/>
    <col min="5890" max="5890" width="11" style="181" customWidth="1"/>
    <col min="5891" max="6143" width="8.88671875" style="181"/>
    <col min="6144" max="6144" width="5.109375" style="181" customWidth="1"/>
    <col min="6145" max="6145" width="8.88671875" style="181"/>
    <col min="6146" max="6146" width="11" style="181" customWidth="1"/>
    <col min="6147" max="6399" width="8.88671875" style="181"/>
    <col min="6400" max="6400" width="5.109375" style="181" customWidth="1"/>
    <col min="6401" max="6401" width="8.88671875" style="181"/>
    <col min="6402" max="6402" width="11" style="181" customWidth="1"/>
    <col min="6403" max="6655" width="8.88671875" style="181"/>
    <col min="6656" max="6656" width="5.109375" style="181" customWidth="1"/>
    <col min="6657" max="6657" width="8.88671875" style="181"/>
    <col min="6658" max="6658" width="11" style="181" customWidth="1"/>
    <col min="6659" max="6911" width="8.88671875" style="181"/>
    <col min="6912" max="6912" width="5.109375" style="181" customWidth="1"/>
    <col min="6913" max="6913" width="8.88671875" style="181"/>
    <col min="6914" max="6914" width="11" style="181" customWidth="1"/>
    <col min="6915" max="7167" width="8.88671875" style="181"/>
    <col min="7168" max="7168" width="5.109375" style="181" customWidth="1"/>
    <col min="7169" max="7169" width="8.88671875" style="181"/>
    <col min="7170" max="7170" width="11" style="181" customWidth="1"/>
    <col min="7171" max="7423" width="8.88671875" style="181"/>
    <col min="7424" max="7424" width="5.109375" style="181" customWidth="1"/>
    <col min="7425" max="7425" width="8.88671875" style="181"/>
    <col min="7426" max="7426" width="11" style="181" customWidth="1"/>
    <col min="7427" max="7679" width="8.88671875" style="181"/>
    <col min="7680" max="7680" width="5.109375" style="181" customWidth="1"/>
    <col min="7681" max="7681" width="8.88671875" style="181"/>
    <col min="7682" max="7682" width="11" style="181" customWidth="1"/>
    <col min="7683" max="7935" width="8.88671875" style="181"/>
    <col min="7936" max="7936" width="5.109375" style="181" customWidth="1"/>
    <col min="7937" max="7937" width="8.88671875" style="181"/>
    <col min="7938" max="7938" width="11" style="181" customWidth="1"/>
    <col min="7939" max="8191" width="8.88671875" style="181"/>
    <col min="8192" max="8192" width="5.109375" style="181" customWidth="1"/>
    <col min="8193" max="8193" width="8.88671875" style="181"/>
    <col min="8194" max="8194" width="11" style="181" customWidth="1"/>
    <col min="8195" max="8447" width="8.88671875" style="181"/>
    <col min="8448" max="8448" width="5.109375" style="181" customWidth="1"/>
    <col min="8449" max="8449" width="8.88671875" style="181"/>
    <col min="8450" max="8450" width="11" style="181" customWidth="1"/>
    <col min="8451" max="8703" width="8.88671875" style="181"/>
    <col min="8704" max="8704" width="5.109375" style="181" customWidth="1"/>
    <col min="8705" max="8705" width="8.88671875" style="181"/>
    <col min="8706" max="8706" width="11" style="181" customWidth="1"/>
    <col min="8707" max="8959" width="8.88671875" style="181"/>
    <col min="8960" max="8960" width="5.109375" style="181" customWidth="1"/>
    <col min="8961" max="8961" width="8.88671875" style="181"/>
    <col min="8962" max="8962" width="11" style="181" customWidth="1"/>
    <col min="8963" max="9215" width="8.88671875" style="181"/>
    <col min="9216" max="9216" width="5.109375" style="181" customWidth="1"/>
    <col min="9217" max="9217" width="8.88671875" style="181"/>
    <col min="9218" max="9218" width="11" style="181" customWidth="1"/>
    <col min="9219" max="9471" width="8.88671875" style="181"/>
    <col min="9472" max="9472" width="5.109375" style="181" customWidth="1"/>
    <col min="9473" max="9473" width="8.88671875" style="181"/>
    <col min="9474" max="9474" width="11" style="181" customWidth="1"/>
    <col min="9475" max="9727" width="8.88671875" style="181"/>
    <col min="9728" max="9728" width="5.109375" style="181" customWidth="1"/>
    <col min="9729" max="9729" width="8.88671875" style="181"/>
    <col min="9730" max="9730" width="11" style="181" customWidth="1"/>
    <col min="9731" max="9983" width="8.88671875" style="181"/>
    <col min="9984" max="9984" width="5.109375" style="181" customWidth="1"/>
    <col min="9985" max="9985" width="8.88671875" style="181"/>
    <col min="9986" max="9986" width="11" style="181" customWidth="1"/>
    <col min="9987" max="10239" width="8.88671875" style="181"/>
    <col min="10240" max="10240" width="5.109375" style="181" customWidth="1"/>
    <col min="10241" max="10241" width="8.88671875" style="181"/>
    <col min="10242" max="10242" width="11" style="181" customWidth="1"/>
    <col min="10243" max="10495" width="8.88671875" style="181"/>
    <col min="10496" max="10496" width="5.109375" style="181" customWidth="1"/>
    <col min="10497" max="10497" width="8.88671875" style="181"/>
    <col min="10498" max="10498" width="11" style="181" customWidth="1"/>
    <col min="10499" max="10751" width="8.88671875" style="181"/>
    <col min="10752" max="10752" width="5.109375" style="181" customWidth="1"/>
    <col min="10753" max="10753" width="8.88671875" style="181"/>
    <col min="10754" max="10754" width="11" style="181" customWidth="1"/>
    <col min="10755" max="11007" width="8.88671875" style="181"/>
    <col min="11008" max="11008" width="5.109375" style="181" customWidth="1"/>
    <col min="11009" max="11009" width="8.88671875" style="181"/>
    <col min="11010" max="11010" width="11" style="181" customWidth="1"/>
    <col min="11011" max="11263" width="8.88671875" style="181"/>
    <col min="11264" max="11264" width="5.109375" style="181" customWidth="1"/>
    <col min="11265" max="11265" width="8.88671875" style="181"/>
    <col min="11266" max="11266" width="11" style="181" customWidth="1"/>
    <col min="11267" max="11519" width="8.88671875" style="181"/>
    <col min="11520" max="11520" width="5.109375" style="181" customWidth="1"/>
    <col min="11521" max="11521" width="8.88671875" style="181"/>
    <col min="11522" max="11522" width="11" style="181" customWidth="1"/>
    <col min="11523" max="11775" width="8.88671875" style="181"/>
    <col min="11776" max="11776" width="5.109375" style="181" customWidth="1"/>
    <col min="11777" max="11777" width="8.88671875" style="181"/>
    <col min="11778" max="11778" width="11" style="181" customWidth="1"/>
    <col min="11779" max="12031" width="8.88671875" style="181"/>
    <col min="12032" max="12032" width="5.109375" style="181" customWidth="1"/>
    <col min="12033" max="12033" width="8.88671875" style="181"/>
    <col min="12034" max="12034" width="11" style="181" customWidth="1"/>
    <col min="12035" max="12287" width="8.88671875" style="181"/>
    <col min="12288" max="12288" width="5.109375" style="181" customWidth="1"/>
    <col min="12289" max="12289" width="8.88671875" style="181"/>
    <col min="12290" max="12290" width="11" style="181" customWidth="1"/>
    <col min="12291" max="12543" width="8.88671875" style="181"/>
    <col min="12544" max="12544" width="5.109375" style="181" customWidth="1"/>
    <col min="12545" max="12545" width="8.88671875" style="181"/>
    <col min="12546" max="12546" width="11" style="181" customWidth="1"/>
    <col min="12547" max="12799" width="8.88671875" style="181"/>
    <col min="12800" max="12800" width="5.109375" style="181" customWidth="1"/>
    <col min="12801" max="12801" width="8.88671875" style="181"/>
    <col min="12802" max="12802" width="11" style="181" customWidth="1"/>
    <col min="12803" max="13055" width="8.88671875" style="181"/>
    <col min="13056" max="13056" width="5.109375" style="181" customWidth="1"/>
    <col min="13057" max="13057" width="8.88671875" style="181"/>
    <col min="13058" max="13058" width="11" style="181" customWidth="1"/>
    <col min="13059" max="13311" width="8.88671875" style="181"/>
    <col min="13312" max="13312" width="5.109375" style="181" customWidth="1"/>
    <col min="13313" max="13313" width="8.88671875" style="181"/>
    <col min="13314" max="13314" width="11" style="181" customWidth="1"/>
    <col min="13315" max="13567" width="8.88671875" style="181"/>
    <col min="13568" max="13568" width="5.109375" style="181" customWidth="1"/>
    <col min="13569" max="13569" width="8.88671875" style="181"/>
    <col min="13570" max="13570" width="11" style="181" customWidth="1"/>
    <col min="13571" max="13823" width="8.88671875" style="181"/>
    <col min="13824" max="13824" width="5.109375" style="181" customWidth="1"/>
    <col min="13825" max="13825" width="8.88671875" style="181"/>
    <col min="13826" max="13826" width="11" style="181" customWidth="1"/>
    <col min="13827" max="14079" width="8.88671875" style="181"/>
    <col min="14080" max="14080" width="5.109375" style="181" customWidth="1"/>
    <col min="14081" max="14081" width="8.88671875" style="181"/>
    <col min="14082" max="14082" width="11" style="181" customWidth="1"/>
    <col min="14083" max="14335" width="8.88671875" style="181"/>
    <col min="14336" max="14336" width="5.109375" style="181" customWidth="1"/>
    <col min="14337" max="14337" width="8.88671875" style="181"/>
    <col min="14338" max="14338" width="11" style="181" customWidth="1"/>
    <col min="14339" max="14591" width="8.88671875" style="181"/>
    <col min="14592" max="14592" width="5.109375" style="181" customWidth="1"/>
    <col min="14593" max="14593" width="8.88671875" style="181"/>
    <col min="14594" max="14594" width="11" style="181" customWidth="1"/>
    <col min="14595" max="14847" width="8.88671875" style="181"/>
    <col min="14848" max="14848" width="5.109375" style="181" customWidth="1"/>
    <col min="14849" max="14849" width="8.88671875" style="181"/>
    <col min="14850" max="14850" width="11" style="181" customWidth="1"/>
    <col min="14851" max="15103" width="8.88671875" style="181"/>
    <col min="15104" max="15104" width="5.109375" style="181" customWidth="1"/>
    <col min="15105" max="15105" width="8.88671875" style="181"/>
    <col min="15106" max="15106" width="11" style="181" customWidth="1"/>
    <col min="15107" max="15359" width="8.88671875" style="181"/>
    <col min="15360" max="15360" width="5.109375" style="181" customWidth="1"/>
    <col min="15361" max="15361" width="8.88671875" style="181"/>
    <col min="15362" max="15362" width="11" style="181" customWidth="1"/>
    <col min="15363" max="15615" width="8.88671875" style="181"/>
    <col min="15616" max="15616" width="5.109375" style="181" customWidth="1"/>
    <col min="15617" max="15617" width="8.88671875" style="181"/>
    <col min="15618" max="15618" width="11" style="181" customWidth="1"/>
    <col min="15619" max="15871" width="8.88671875" style="181"/>
    <col min="15872" max="15872" width="5.109375" style="181" customWidth="1"/>
    <col min="15873" max="15873" width="8.88671875" style="181"/>
    <col min="15874" max="15874" width="11" style="181" customWidth="1"/>
    <col min="15875" max="16127" width="8.88671875" style="181"/>
    <col min="16128" max="16128" width="5.109375" style="181" customWidth="1"/>
    <col min="16129" max="16129" width="8.88671875" style="181"/>
    <col min="16130" max="16130" width="11" style="181" customWidth="1"/>
    <col min="16131" max="16384" width="8.88671875" style="181"/>
  </cols>
  <sheetData>
    <row r="2" spans="2:14" s="180" customFormat="1">
      <c r="B2" s="177" t="s">
        <v>99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9"/>
    </row>
    <row r="3" spans="2:14" s="180" customFormat="1">
      <c r="B3" s="308" t="s">
        <v>102</v>
      </c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10"/>
    </row>
    <row r="4" spans="2:14">
      <c r="B4" s="311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3"/>
    </row>
    <row r="5" spans="2:14" s="183" customFormat="1">
      <c r="B5" s="182" t="s">
        <v>100</v>
      </c>
      <c r="C5" s="182" t="s">
        <v>101</v>
      </c>
      <c r="D5" s="314" t="s">
        <v>55</v>
      </c>
      <c r="E5" s="314"/>
      <c r="F5" s="314"/>
      <c r="G5" s="314"/>
      <c r="H5" s="314"/>
      <c r="I5" s="314"/>
      <c r="J5" s="314"/>
      <c r="K5" s="314"/>
      <c r="L5" s="314"/>
      <c r="M5" s="314"/>
      <c r="N5" s="314"/>
    </row>
    <row r="6" spans="2:14" s="185" customFormat="1" ht="43.2" customHeight="1">
      <c r="B6" s="184" t="str">
        <f>'Planilha Orcamentária'!A27</f>
        <v>5.2</v>
      </c>
      <c r="C6" s="194" t="str">
        <f>'Planilha Orcamentária'!C27</f>
        <v>94282</v>
      </c>
      <c r="D6" s="315" t="str">
        <f>'Planilha Orcamentária'!D27</f>
        <v>EXECUÇÃO DE SARJETA DE CONCRETO USINADO, MOLDADA IN LOCO EM TRECHO CURVO, 30 CM BASE X 15 CM ALTURA. AF_01/2024</v>
      </c>
      <c r="E6" s="315"/>
      <c r="F6" s="315"/>
      <c r="G6" s="315"/>
      <c r="H6" s="315"/>
      <c r="I6" s="315"/>
      <c r="J6" s="315"/>
      <c r="K6" s="315"/>
      <c r="L6" s="315"/>
      <c r="M6" s="315"/>
      <c r="N6" s="315"/>
    </row>
    <row r="7" spans="2:14">
      <c r="B7" s="186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8"/>
    </row>
    <row r="8" spans="2:14">
      <c r="B8" s="189"/>
      <c r="N8" s="190"/>
    </row>
    <row r="9" spans="2:14">
      <c r="B9" s="189"/>
      <c r="N9" s="190"/>
    </row>
    <row r="10" spans="2:14">
      <c r="B10" s="189"/>
      <c r="N10" s="190"/>
    </row>
    <row r="11" spans="2:14">
      <c r="B11" s="189"/>
      <c r="N11" s="190"/>
    </row>
    <row r="12" spans="2:14">
      <c r="B12" s="189"/>
      <c r="N12" s="190"/>
    </row>
    <row r="13" spans="2:14">
      <c r="B13" s="189"/>
      <c r="N13" s="190"/>
    </row>
    <row r="14" spans="2:14">
      <c r="B14" s="189"/>
      <c r="N14" s="190"/>
    </row>
    <row r="15" spans="2:14">
      <c r="B15" s="189"/>
      <c r="N15" s="190"/>
    </row>
    <row r="16" spans="2:14">
      <c r="B16" s="189"/>
      <c r="N16" s="190"/>
    </row>
    <row r="17" spans="2:14">
      <c r="B17" s="189"/>
      <c r="N17" s="190"/>
    </row>
    <row r="18" spans="2:14">
      <c r="B18" s="189"/>
      <c r="N18" s="190"/>
    </row>
    <row r="19" spans="2:14">
      <c r="B19" s="189"/>
      <c r="N19" s="190"/>
    </row>
    <row r="20" spans="2:14">
      <c r="B20" s="189"/>
      <c r="N20" s="190"/>
    </row>
    <row r="21" spans="2:14">
      <c r="B21" s="189"/>
      <c r="N21" s="190"/>
    </row>
    <row r="22" spans="2:14">
      <c r="B22" s="189"/>
      <c r="N22" s="190"/>
    </row>
    <row r="23" spans="2:14">
      <c r="B23" s="189"/>
      <c r="N23" s="190"/>
    </row>
    <row r="24" spans="2:14">
      <c r="B24" s="189"/>
      <c r="N24" s="190"/>
    </row>
    <row r="25" spans="2:14">
      <c r="B25" s="189"/>
      <c r="N25" s="190"/>
    </row>
    <row r="26" spans="2:14">
      <c r="B26" s="189"/>
      <c r="N26" s="190"/>
    </row>
    <row r="27" spans="2:14">
      <c r="B27" s="189"/>
      <c r="N27" s="190"/>
    </row>
    <row r="28" spans="2:14">
      <c r="B28" s="189"/>
      <c r="N28" s="190"/>
    </row>
    <row r="29" spans="2:14">
      <c r="B29" s="189"/>
      <c r="N29" s="190"/>
    </row>
    <row r="30" spans="2:14">
      <c r="B30" s="189"/>
      <c r="N30" s="190"/>
    </row>
    <row r="31" spans="2:14">
      <c r="B31" s="189"/>
      <c r="N31" s="190"/>
    </row>
    <row r="32" spans="2:14">
      <c r="B32" s="189"/>
      <c r="N32" s="190"/>
    </row>
    <row r="33" spans="2:14">
      <c r="B33" s="191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3"/>
    </row>
    <row r="34" spans="2:14">
      <c r="B34" s="189"/>
      <c r="N34" s="190"/>
    </row>
    <row r="35" spans="2:14">
      <c r="B35" s="189"/>
      <c r="N35" s="190"/>
    </row>
    <row r="36" spans="2:14">
      <c r="B36" s="189"/>
      <c r="N36" s="190"/>
    </row>
    <row r="37" spans="2:14">
      <c r="B37" s="191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3"/>
    </row>
  </sheetData>
  <mergeCells count="4">
    <mergeCell ref="B3:N3"/>
    <mergeCell ref="B4:N4"/>
    <mergeCell ref="D5:N5"/>
    <mergeCell ref="D6:N6"/>
  </mergeCells>
  <pageMargins left="0.511811024" right="0.511811024" top="0.78740157499999996" bottom="0.78740157499999996" header="0.31496062000000002" footer="0.31496062000000002"/>
  <pageSetup paperSize="9" scale="9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"/>
  <sheetViews>
    <sheetView workbookViewId="0">
      <selection activeCell="I25" sqref="I25"/>
    </sheetView>
  </sheetViews>
  <sheetFormatPr defaultRowHeight="13.2"/>
  <sheetData>
    <row r="1" spans="1:2">
      <c r="A1">
        <v>17.13</v>
      </c>
      <c r="B1">
        <v>16.57</v>
      </c>
    </row>
    <row r="2" spans="1:2">
      <c r="A2">
        <v>14.71</v>
      </c>
      <c r="B2">
        <v>13.59</v>
      </c>
    </row>
    <row r="3" spans="1:2">
      <c r="A3">
        <v>8.8800000000000008</v>
      </c>
      <c r="B3">
        <v>20.13</v>
      </c>
    </row>
    <row r="4" spans="1:2">
      <c r="A4">
        <v>12.26</v>
      </c>
      <c r="B4">
        <v>17.91</v>
      </c>
    </row>
    <row r="5" spans="1:2">
      <c r="A5">
        <v>13.84</v>
      </c>
      <c r="B5">
        <v>16.36</v>
      </c>
    </row>
    <row r="6" spans="1:2">
      <c r="A6">
        <v>14.82</v>
      </c>
      <c r="B6">
        <v>7.31</v>
      </c>
    </row>
    <row r="7" spans="1:2">
      <c r="A7">
        <v>16.010000000000002</v>
      </c>
      <c r="B7">
        <v>10.91</v>
      </c>
    </row>
    <row r="8" spans="1:2">
      <c r="A8">
        <v>7.92</v>
      </c>
      <c r="B8">
        <v>5.1100000000000003</v>
      </c>
    </row>
    <row r="9" spans="1:2">
      <c r="A9">
        <v>11.56</v>
      </c>
      <c r="B9">
        <v>17.52</v>
      </c>
    </row>
    <row r="10" spans="1:2">
      <c r="A10">
        <v>6.01</v>
      </c>
      <c r="B10">
        <v>7.45</v>
      </c>
    </row>
    <row r="11" spans="1:2">
      <c r="A11">
        <v>17.02</v>
      </c>
      <c r="B11">
        <v>6.3</v>
      </c>
    </row>
    <row r="12" spans="1:2">
      <c r="A12">
        <v>6.38</v>
      </c>
      <c r="B12">
        <v>43.66</v>
      </c>
    </row>
    <row r="13" spans="1:2">
      <c r="A13">
        <v>6.52</v>
      </c>
      <c r="B13">
        <v>30.47</v>
      </c>
    </row>
    <row r="14" spans="1:2">
      <c r="A14">
        <v>43.34</v>
      </c>
      <c r="B14">
        <v>37.4</v>
      </c>
    </row>
    <row r="15" spans="1:2">
      <c r="A15">
        <v>30.38</v>
      </c>
      <c r="B15">
        <v>20.14</v>
      </c>
    </row>
    <row r="16" spans="1:2">
      <c r="A16">
        <v>39.83</v>
      </c>
      <c r="B16">
        <v>8.8699999999999992</v>
      </c>
    </row>
    <row r="17" spans="1:4">
      <c r="A17">
        <v>19.510000000000002</v>
      </c>
      <c r="B17">
        <v>50.85</v>
      </c>
    </row>
    <row r="18" spans="1:4">
      <c r="A18">
        <v>9.76</v>
      </c>
      <c r="B18">
        <v>35.36</v>
      </c>
    </row>
    <row r="19" spans="1:4">
      <c r="A19">
        <v>50.63</v>
      </c>
      <c r="B19">
        <v>8.9600000000000009</v>
      </c>
    </row>
    <row r="20" spans="1:4">
      <c r="A20">
        <v>34.08</v>
      </c>
      <c r="B20">
        <v>15.5</v>
      </c>
    </row>
    <row r="21" spans="1:4">
      <c r="A21">
        <v>7.8</v>
      </c>
      <c r="B21">
        <v>14.17</v>
      </c>
    </row>
    <row r="22" spans="1:4">
      <c r="A22">
        <v>15.15</v>
      </c>
      <c r="B22">
        <v>40.33</v>
      </c>
    </row>
    <row r="23" spans="1:4">
      <c r="A23">
        <v>13.86</v>
      </c>
      <c r="B23">
        <v>8.76</v>
      </c>
    </row>
    <row r="24" spans="1:4">
      <c r="A24">
        <v>4.07</v>
      </c>
      <c r="B24">
        <v>45.82</v>
      </c>
    </row>
    <row r="25" spans="1:4">
      <c r="A25">
        <v>36.65</v>
      </c>
      <c r="B25">
        <v>13.92</v>
      </c>
    </row>
    <row r="26" spans="1:4">
      <c r="A26">
        <v>9.02</v>
      </c>
      <c r="B26">
        <v>26.48</v>
      </c>
    </row>
    <row r="27" spans="1:4">
      <c r="A27">
        <v>33.299999999999997</v>
      </c>
      <c r="B27">
        <v>7.29</v>
      </c>
    </row>
    <row r="28" spans="1:4">
      <c r="A28">
        <v>34.35</v>
      </c>
      <c r="B28" s="197">
        <f>SUM(B1:B27)</f>
        <v>547.14</v>
      </c>
      <c r="D28">
        <f>A31+B28</f>
        <v>1108.8599999999999</v>
      </c>
    </row>
    <row r="29" spans="1:4">
      <c r="A29">
        <v>19.309999999999999</v>
      </c>
    </row>
    <row r="30" spans="1:4">
      <c r="A30">
        <v>7.62</v>
      </c>
    </row>
    <row r="31" spans="1:4">
      <c r="A31" s="197">
        <f>SUM(A1:A30)</f>
        <v>561.71999999999991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5D4E-B42C-4B10-ABE1-0E971A42E2EB}">
  <sheetPr>
    <pageSetUpPr fitToPage="1"/>
  </sheetPr>
  <dimension ref="A1:O207"/>
  <sheetViews>
    <sheetView showGridLines="0" topLeftCell="A33" zoomScale="70" zoomScaleNormal="70" zoomScaleSheetLayoutView="70" workbookViewId="0">
      <selection activeCell="C52" sqref="C52:K52"/>
    </sheetView>
  </sheetViews>
  <sheetFormatPr defaultRowHeight="15" customHeight="1"/>
  <cols>
    <col min="1" max="1" width="16.44140625" style="57" customWidth="1"/>
    <col min="2" max="2" width="33.21875" style="57" customWidth="1"/>
    <col min="3" max="3" width="18.88671875" style="55" customWidth="1"/>
    <col min="4" max="6" width="18.88671875" style="57" customWidth="1"/>
    <col min="7" max="7" width="22.109375" style="55" customWidth="1"/>
    <col min="8" max="8" width="20.33203125" style="57" customWidth="1"/>
    <col min="9" max="9" width="15.5546875" style="57" customWidth="1"/>
    <col min="10" max="10" width="14.33203125" style="52" customWidth="1"/>
    <col min="11" max="11" width="12.44140625" style="52" customWidth="1"/>
    <col min="12" max="12" width="36" style="54" customWidth="1"/>
    <col min="13" max="243" width="8.88671875" style="11"/>
    <col min="244" max="244" width="19.88671875" style="11" customWidth="1"/>
    <col min="245" max="245" width="16" style="11" customWidth="1"/>
    <col min="246" max="246" width="15.5546875" style="11" customWidth="1"/>
    <col min="247" max="247" width="17.6640625" style="11" customWidth="1"/>
    <col min="248" max="249" width="15.5546875" style="11" customWidth="1"/>
    <col min="250" max="250" width="16.6640625" style="11" customWidth="1"/>
    <col min="251" max="251" width="16.33203125" style="11" customWidth="1"/>
    <col min="252" max="252" width="17.6640625" style="11" customWidth="1"/>
    <col min="253" max="253" width="14" style="11" customWidth="1"/>
    <col min="254" max="254" width="15" style="11" customWidth="1"/>
    <col min="255" max="255" width="4" style="11" customWidth="1"/>
    <col min="256" max="256" width="8.88671875" style="11"/>
    <col min="257" max="257" width="11.5546875" style="11" customWidth="1"/>
    <col min="258" max="260" width="8.88671875" style="11"/>
    <col min="261" max="261" width="10" style="11" bestFit="1" customWidth="1"/>
    <col min="262" max="262" width="13.44140625" style="11" customWidth="1"/>
    <col min="263" max="263" width="14.44140625" style="11" bestFit="1" customWidth="1"/>
    <col min="264" max="264" width="14.109375" style="11" customWidth="1"/>
    <col min="265" max="499" width="8.88671875" style="11"/>
    <col min="500" max="500" width="19.88671875" style="11" customWidth="1"/>
    <col min="501" max="501" width="16" style="11" customWidth="1"/>
    <col min="502" max="502" width="15.5546875" style="11" customWidth="1"/>
    <col min="503" max="503" width="17.6640625" style="11" customWidth="1"/>
    <col min="504" max="505" width="15.5546875" style="11" customWidth="1"/>
    <col min="506" max="506" width="16.6640625" style="11" customWidth="1"/>
    <col min="507" max="507" width="16.33203125" style="11" customWidth="1"/>
    <col min="508" max="508" width="17.6640625" style="11" customWidth="1"/>
    <col min="509" max="509" width="14" style="11" customWidth="1"/>
    <col min="510" max="510" width="15" style="11" customWidth="1"/>
    <col min="511" max="511" width="4" style="11" customWidth="1"/>
    <col min="512" max="512" width="8.88671875" style="11"/>
    <col min="513" max="513" width="11.5546875" style="11" customWidth="1"/>
    <col min="514" max="516" width="8.88671875" style="11"/>
    <col min="517" max="517" width="10" style="11" bestFit="1" customWidth="1"/>
    <col min="518" max="518" width="13.44140625" style="11" customWidth="1"/>
    <col min="519" max="519" width="14.44140625" style="11" bestFit="1" customWidth="1"/>
    <col min="520" max="520" width="14.109375" style="11" customWidth="1"/>
    <col min="521" max="755" width="8.88671875" style="11"/>
    <col min="756" max="756" width="19.88671875" style="11" customWidth="1"/>
    <col min="757" max="757" width="16" style="11" customWidth="1"/>
    <col min="758" max="758" width="15.5546875" style="11" customWidth="1"/>
    <col min="759" max="759" width="17.6640625" style="11" customWidth="1"/>
    <col min="760" max="761" width="15.5546875" style="11" customWidth="1"/>
    <col min="762" max="762" width="16.6640625" style="11" customWidth="1"/>
    <col min="763" max="763" width="16.33203125" style="11" customWidth="1"/>
    <col min="764" max="764" width="17.6640625" style="11" customWidth="1"/>
    <col min="765" max="765" width="14" style="11" customWidth="1"/>
    <col min="766" max="766" width="15" style="11" customWidth="1"/>
    <col min="767" max="767" width="4" style="11" customWidth="1"/>
    <col min="768" max="768" width="8.88671875" style="11"/>
    <col min="769" max="769" width="11.5546875" style="11" customWidth="1"/>
    <col min="770" max="772" width="8.88671875" style="11"/>
    <col min="773" max="773" width="10" style="11" bestFit="1" customWidth="1"/>
    <col min="774" max="774" width="13.44140625" style="11" customWidth="1"/>
    <col min="775" max="775" width="14.44140625" style="11" bestFit="1" customWidth="1"/>
    <col min="776" max="776" width="14.109375" style="11" customWidth="1"/>
    <col min="777" max="1011" width="8.88671875" style="11"/>
    <col min="1012" max="1012" width="19.88671875" style="11" customWidth="1"/>
    <col min="1013" max="1013" width="16" style="11" customWidth="1"/>
    <col min="1014" max="1014" width="15.5546875" style="11" customWidth="1"/>
    <col min="1015" max="1015" width="17.6640625" style="11" customWidth="1"/>
    <col min="1016" max="1017" width="15.5546875" style="11" customWidth="1"/>
    <col min="1018" max="1018" width="16.6640625" style="11" customWidth="1"/>
    <col min="1019" max="1019" width="16.33203125" style="11" customWidth="1"/>
    <col min="1020" max="1020" width="17.6640625" style="11" customWidth="1"/>
    <col min="1021" max="1021" width="14" style="11" customWidth="1"/>
    <col min="1022" max="1022" width="15" style="11" customWidth="1"/>
    <col min="1023" max="1023" width="4" style="11" customWidth="1"/>
    <col min="1024" max="1024" width="8.88671875" style="11"/>
    <col min="1025" max="1025" width="11.5546875" style="11" customWidth="1"/>
    <col min="1026" max="1028" width="8.88671875" style="11"/>
    <col min="1029" max="1029" width="10" style="11" bestFit="1" customWidth="1"/>
    <col min="1030" max="1030" width="13.44140625" style="11" customWidth="1"/>
    <col min="1031" max="1031" width="14.44140625" style="11" bestFit="1" customWidth="1"/>
    <col min="1032" max="1032" width="14.109375" style="11" customWidth="1"/>
    <col min="1033" max="1267" width="8.88671875" style="11"/>
    <col min="1268" max="1268" width="19.88671875" style="11" customWidth="1"/>
    <col min="1269" max="1269" width="16" style="11" customWidth="1"/>
    <col min="1270" max="1270" width="15.5546875" style="11" customWidth="1"/>
    <col min="1271" max="1271" width="17.6640625" style="11" customWidth="1"/>
    <col min="1272" max="1273" width="15.5546875" style="11" customWidth="1"/>
    <col min="1274" max="1274" width="16.6640625" style="11" customWidth="1"/>
    <col min="1275" max="1275" width="16.33203125" style="11" customWidth="1"/>
    <col min="1276" max="1276" width="17.6640625" style="11" customWidth="1"/>
    <col min="1277" max="1277" width="14" style="11" customWidth="1"/>
    <col min="1278" max="1278" width="15" style="11" customWidth="1"/>
    <col min="1279" max="1279" width="4" style="11" customWidth="1"/>
    <col min="1280" max="1280" width="8.88671875" style="11"/>
    <col min="1281" max="1281" width="11.5546875" style="11" customWidth="1"/>
    <col min="1282" max="1284" width="8.88671875" style="11"/>
    <col min="1285" max="1285" width="10" style="11" bestFit="1" customWidth="1"/>
    <col min="1286" max="1286" width="13.44140625" style="11" customWidth="1"/>
    <col min="1287" max="1287" width="14.44140625" style="11" bestFit="1" customWidth="1"/>
    <col min="1288" max="1288" width="14.109375" style="11" customWidth="1"/>
    <col min="1289" max="1523" width="8.88671875" style="11"/>
    <col min="1524" max="1524" width="19.88671875" style="11" customWidth="1"/>
    <col min="1525" max="1525" width="16" style="11" customWidth="1"/>
    <col min="1526" max="1526" width="15.5546875" style="11" customWidth="1"/>
    <col min="1527" max="1527" width="17.6640625" style="11" customWidth="1"/>
    <col min="1528" max="1529" width="15.5546875" style="11" customWidth="1"/>
    <col min="1530" max="1530" width="16.6640625" style="11" customWidth="1"/>
    <col min="1531" max="1531" width="16.33203125" style="11" customWidth="1"/>
    <col min="1532" max="1532" width="17.6640625" style="11" customWidth="1"/>
    <col min="1533" max="1533" width="14" style="11" customWidth="1"/>
    <col min="1534" max="1534" width="15" style="11" customWidth="1"/>
    <col min="1535" max="1535" width="4" style="11" customWidth="1"/>
    <col min="1536" max="1536" width="8.88671875" style="11"/>
    <col min="1537" max="1537" width="11.5546875" style="11" customWidth="1"/>
    <col min="1538" max="1540" width="8.88671875" style="11"/>
    <col min="1541" max="1541" width="10" style="11" bestFit="1" customWidth="1"/>
    <col min="1542" max="1542" width="13.44140625" style="11" customWidth="1"/>
    <col min="1543" max="1543" width="14.44140625" style="11" bestFit="1" customWidth="1"/>
    <col min="1544" max="1544" width="14.109375" style="11" customWidth="1"/>
    <col min="1545" max="1779" width="8.88671875" style="11"/>
    <col min="1780" max="1780" width="19.88671875" style="11" customWidth="1"/>
    <col min="1781" max="1781" width="16" style="11" customWidth="1"/>
    <col min="1782" max="1782" width="15.5546875" style="11" customWidth="1"/>
    <col min="1783" max="1783" width="17.6640625" style="11" customWidth="1"/>
    <col min="1784" max="1785" width="15.5546875" style="11" customWidth="1"/>
    <col min="1786" max="1786" width="16.6640625" style="11" customWidth="1"/>
    <col min="1787" max="1787" width="16.33203125" style="11" customWidth="1"/>
    <col min="1788" max="1788" width="17.6640625" style="11" customWidth="1"/>
    <col min="1789" max="1789" width="14" style="11" customWidth="1"/>
    <col min="1790" max="1790" width="15" style="11" customWidth="1"/>
    <col min="1791" max="1791" width="4" style="11" customWidth="1"/>
    <col min="1792" max="1792" width="8.88671875" style="11"/>
    <col min="1793" max="1793" width="11.5546875" style="11" customWidth="1"/>
    <col min="1794" max="1796" width="8.88671875" style="11"/>
    <col min="1797" max="1797" width="10" style="11" bestFit="1" customWidth="1"/>
    <col min="1798" max="1798" width="13.44140625" style="11" customWidth="1"/>
    <col min="1799" max="1799" width="14.44140625" style="11" bestFit="1" customWidth="1"/>
    <col min="1800" max="1800" width="14.109375" style="11" customWidth="1"/>
    <col min="1801" max="2035" width="8.88671875" style="11"/>
    <col min="2036" max="2036" width="19.88671875" style="11" customWidth="1"/>
    <col min="2037" max="2037" width="16" style="11" customWidth="1"/>
    <col min="2038" max="2038" width="15.5546875" style="11" customWidth="1"/>
    <col min="2039" max="2039" width="17.6640625" style="11" customWidth="1"/>
    <col min="2040" max="2041" width="15.5546875" style="11" customWidth="1"/>
    <col min="2042" max="2042" width="16.6640625" style="11" customWidth="1"/>
    <col min="2043" max="2043" width="16.33203125" style="11" customWidth="1"/>
    <col min="2044" max="2044" width="17.6640625" style="11" customWidth="1"/>
    <col min="2045" max="2045" width="14" style="11" customWidth="1"/>
    <col min="2046" max="2046" width="15" style="11" customWidth="1"/>
    <col min="2047" max="2047" width="4" style="11" customWidth="1"/>
    <col min="2048" max="2048" width="8.88671875" style="11"/>
    <col min="2049" max="2049" width="11.5546875" style="11" customWidth="1"/>
    <col min="2050" max="2052" width="8.88671875" style="11"/>
    <col min="2053" max="2053" width="10" style="11" bestFit="1" customWidth="1"/>
    <col min="2054" max="2054" width="13.44140625" style="11" customWidth="1"/>
    <col min="2055" max="2055" width="14.44140625" style="11" bestFit="1" customWidth="1"/>
    <col min="2056" max="2056" width="14.109375" style="11" customWidth="1"/>
    <col min="2057" max="2291" width="8.88671875" style="11"/>
    <col min="2292" max="2292" width="19.88671875" style="11" customWidth="1"/>
    <col min="2293" max="2293" width="16" style="11" customWidth="1"/>
    <col min="2294" max="2294" width="15.5546875" style="11" customWidth="1"/>
    <col min="2295" max="2295" width="17.6640625" style="11" customWidth="1"/>
    <col min="2296" max="2297" width="15.5546875" style="11" customWidth="1"/>
    <col min="2298" max="2298" width="16.6640625" style="11" customWidth="1"/>
    <col min="2299" max="2299" width="16.33203125" style="11" customWidth="1"/>
    <col min="2300" max="2300" width="17.6640625" style="11" customWidth="1"/>
    <col min="2301" max="2301" width="14" style="11" customWidth="1"/>
    <col min="2302" max="2302" width="15" style="11" customWidth="1"/>
    <col min="2303" max="2303" width="4" style="11" customWidth="1"/>
    <col min="2304" max="2304" width="8.88671875" style="11"/>
    <col min="2305" max="2305" width="11.5546875" style="11" customWidth="1"/>
    <col min="2306" max="2308" width="8.88671875" style="11"/>
    <col min="2309" max="2309" width="10" style="11" bestFit="1" customWidth="1"/>
    <col min="2310" max="2310" width="13.44140625" style="11" customWidth="1"/>
    <col min="2311" max="2311" width="14.44140625" style="11" bestFit="1" customWidth="1"/>
    <col min="2312" max="2312" width="14.109375" style="11" customWidth="1"/>
    <col min="2313" max="2547" width="8.88671875" style="11"/>
    <col min="2548" max="2548" width="19.88671875" style="11" customWidth="1"/>
    <col min="2549" max="2549" width="16" style="11" customWidth="1"/>
    <col min="2550" max="2550" width="15.5546875" style="11" customWidth="1"/>
    <col min="2551" max="2551" width="17.6640625" style="11" customWidth="1"/>
    <col min="2552" max="2553" width="15.5546875" style="11" customWidth="1"/>
    <col min="2554" max="2554" width="16.6640625" style="11" customWidth="1"/>
    <col min="2555" max="2555" width="16.33203125" style="11" customWidth="1"/>
    <col min="2556" max="2556" width="17.6640625" style="11" customWidth="1"/>
    <col min="2557" max="2557" width="14" style="11" customWidth="1"/>
    <col min="2558" max="2558" width="15" style="11" customWidth="1"/>
    <col min="2559" max="2559" width="4" style="11" customWidth="1"/>
    <col min="2560" max="2560" width="8.88671875" style="11"/>
    <col min="2561" max="2561" width="11.5546875" style="11" customWidth="1"/>
    <col min="2562" max="2564" width="8.88671875" style="11"/>
    <col min="2565" max="2565" width="10" style="11" bestFit="1" customWidth="1"/>
    <col min="2566" max="2566" width="13.44140625" style="11" customWidth="1"/>
    <col min="2567" max="2567" width="14.44140625" style="11" bestFit="1" customWidth="1"/>
    <col min="2568" max="2568" width="14.109375" style="11" customWidth="1"/>
    <col min="2569" max="2803" width="8.88671875" style="11"/>
    <col min="2804" max="2804" width="19.88671875" style="11" customWidth="1"/>
    <col min="2805" max="2805" width="16" style="11" customWidth="1"/>
    <col min="2806" max="2806" width="15.5546875" style="11" customWidth="1"/>
    <col min="2807" max="2807" width="17.6640625" style="11" customWidth="1"/>
    <col min="2808" max="2809" width="15.5546875" style="11" customWidth="1"/>
    <col min="2810" max="2810" width="16.6640625" style="11" customWidth="1"/>
    <col min="2811" max="2811" width="16.33203125" style="11" customWidth="1"/>
    <col min="2812" max="2812" width="17.6640625" style="11" customWidth="1"/>
    <col min="2813" max="2813" width="14" style="11" customWidth="1"/>
    <col min="2814" max="2814" width="15" style="11" customWidth="1"/>
    <col min="2815" max="2815" width="4" style="11" customWidth="1"/>
    <col min="2816" max="2816" width="8.88671875" style="11"/>
    <col min="2817" max="2817" width="11.5546875" style="11" customWidth="1"/>
    <col min="2818" max="2820" width="8.88671875" style="11"/>
    <col min="2821" max="2821" width="10" style="11" bestFit="1" customWidth="1"/>
    <col min="2822" max="2822" width="13.44140625" style="11" customWidth="1"/>
    <col min="2823" max="2823" width="14.44140625" style="11" bestFit="1" customWidth="1"/>
    <col min="2824" max="2824" width="14.109375" style="11" customWidth="1"/>
    <col min="2825" max="3059" width="8.88671875" style="11"/>
    <col min="3060" max="3060" width="19.88671875" style="11" customWidth="1"/>
    <col min="3061" max="3061" width="16" style="11" customWidth="1"/>
    <col min="3062" max="3062" width="15.5546875" style="11" customWidth="1"/>
    <col min="3063" max="3063" width="17.6640625" style="11" customWidth="1"/>
    <col min="3064" max="3065" width="15.5546875" style="11" customWidth="1"/>
    <col min="3066" max="3066" width="16.6640625" style="11" customWidth="1"/>
    <col min="3067" max="3067" width="16.33203125" style="11" customWidth="1"/>
    <col min="3068" max="3068" width="17.6640625" style="11" customWidth="1"/>
    <col min="3069" max="3069" width="14" style="11" customWidth="1"/>
    <col min="3070" max="3070" width="15" style="11" customWidth="1"/>
    <col min="3071" max="3071" width="4" style="11" customWidth="1"/>
    <col min="3072" max="3072" width="8.88671875" style="11"/>
    <col min="3073" max="3073" width="11.5546875" style="11" customWidth="1"/>
    <col min="3074" max="3076" width="8.88671875" style="11"/>
    <col min="3077" max="3077" width="10" style="11" bestFit="1" customWidth="1"/>
    <col min="3078" max="3078" width="13.44140625" style="11" customWidth="1"/>
    <col min="3079" max="3079" width="14.44140625" style="11" bestFit="1" customWidth="1"/>
    <col min="3080" max="3080" width="14.109375" style="11" customWidth="1"/>
    <col min="3081" max="3315" width="8.88671875" style="11"/>
    <col min="3316" max="3316" width="19.88671875" style="11" customWidth="1"/>
    <col min="3317" max="3317" width="16" style="11" customWidth="1"/>
    <col min="3318" max="3318" width="15.5546875" style="11" customWidth="1"/>
    <col min="3319" max="3319" width="17.6640625" style="11" customWidth="1"/>
    <col min="3320" max="3321" width="15.5546875" style="11" customWidth="1"/>
    <col min="3322" max="3322" width="16.6640625" style="11" customWidth="1"/>
    <col min="3323" max="3323" width="16.33203125" style="11" customWidth="1"/>
    <col min="3324" max="3324" width="17.6640625" style="11" customWidth="1"/>
    <col min="3325" max="3325" width="14" style="11" customWidth="1"/>
    <col min="3326" max="3326" width="15" style="11" customWidth="1"/>
    <col min="3327" max="3327" width="4" style="11" customWidth="1"/>
    <col min="3328" max="3328" width="8.88671875" style="11"/>
    <col min="3329" max="3329" width="11.5546875" style="11" customWidth="1"/>
    <col min="3330" max="3332" width="8.88671875" style="11"/>
    <col min="3333" max="3333" width="10" style="11" bestFit="1" customWidth="1"/>
    <col min="3334" max="3334" width="13.44140625" style="11" customWidth="1"/>
    <col min="3335" max="3335" width="14.44140625" style="11" bestFit="1" customWidth="1"/>
    <col min="3336" max="3336" width="14.109375" style="11" customWidth="1"/>
    <col min="3337" max="3571" width="8.88671875" style="11"/>
    <col min="3572" max="3572" width="19.88671875" style="11" customWidth="1"/>
    <col min="3573" max="3573" width="16" style="11" customWidth="1"/>
    <col min="3574" max="3574" width="15.5546875" style="11" customWidth="1"/>
    <col min="3575" max="3575" width="17.6640625" style="11" customWidth="1"/>
    <col min="3576" max="3577" width="15.5546875" style="11" customWidth="1"/>
    <col min="3578" max="3578" width="16.6640625" style="11" customWidth="1"/>
    <col min="3579" max="3579" width="16.33203125" style="11" customWidth="1"/>
    <col min="3580" max="3580" width="17.6640625" style="11" customWidth="1"/>
    <col min="3581" max="3581" width="14" style="11" customWidth="1"/>
    <col min="3582" max="3582" width="15" style="11" customWidth="1"/>
    <col min="3583" max="3583" width="4" style="11" customWidth="1"/>
    <col min="3584" max="3584" width="8.88671875" style="11"/>
    <col min="3585" max="3585" width="11.5546875" style="11" customWidth="1"/>
    <col min="3586" max="3588" width="8.88671875" style="11"/>
    <col min="3589" max="3589" width="10" style="11" bestFit="1" customWidth="1"/>
    <col min="3590" max="3590" width="13.44140625" style="11" customWidth="1"/>
    <col min="3591" max="3591" width="14.44140625" style="11" bestFit="1" customWidth="1"/>
    <col min="3592" max="3592" width="14.109375" style="11" customWidth="1"/>
    <col min="3593" max="3827" width="8.88671875" style="11"/>
    <col min="3828" max="3828" width="19.88671875" style="11" customWidth="1"/>
    <col min="3829" max="3829" width="16" style="11" customWidth="1"/>
    <col min="3830" max="3830" width="15.5546875" style="11" customWidth="1"/>
    <col min="3831" max="3831" width="17.6640625" style="11" customWidth="1"/>
    <col min="3832" max="3833" width="15.5546875" style="11" customWidth="1"/>
    <col min="3834" max="3834" width="16.6640625" style="11" customWidth="1"/>
    <col min="3835" max="3835" width="16.33203125" style="11" customWidth="1"/>
    <col min="3836" max="3836" width="17.6640625" style="11" customWidth="1"/>
    <col min="3837" max="3837" width="14" style="11" customWidth="1"/>
    <col min="3838" max="3838" width="15" style="11" customWidth="1"/>
    <col min="3839" max="3839" width="4" style="11" customWidth="1"/>
    <col min="3840" max="3840" width="8.88671875" style="11"/>
    <col min="3841" max="3841" width="11.5546875" style="11" customWidth="1"/>
    <col min="3842" max="3844" width="8.88671875" style="11"/>
    <col min="3845" max="3845" width="10" style="11" bestFit="1" customWidth="1"/>
    <col min="3846" max="3846" width="13.44140625" style="11" customWidth="1"/>
    <col min="3847" max="3847" width="14.44140625" style="11" bestFit="1" customWidth="1"/>
    <col min="3848" max="3848" width="14.109375" style="11" customWidth="1"/>
    <col min="3849" max="4083" width="8.88671875" style="11"/>
    <col min="4084" max="4084" width="19.88671875" style="11" customWidth="1"/>
    <col min="4085" max="4085" width="16" style="11" customWidth="1"/>
    <col min="4086" max="4086" width="15.5546875" style="11" customWidth="1"/>
    <col min="4087" max="4087" width="17.6640625" style="11" customWidth="1"/>
    <col min="4088" max="4089" width="15.5546875" style="11" customWidth="1"/>
    <col min="4090" max="4090" width="16.6640625" style="11" customWidth="1"/>
    <col min="4091" max="4091" width="16.33203125" style="11" customWidth="1"/>
    <col min="4092" max="4092" width="17.6640625" style="11" customWidth="1"/>
    <col min="4093" max="4093" width="14" style="11" customWidth="1"/>
    <col min="4094" max="4094" width="15" style="11" customWidth="1"/>
    <col min="4095" max="4095" width="4" style="11" customWidth="1"/>
    <col min="4096" max="4096" width="8.88671875" style="11"/>
    <col min="4097" max="4097" width="11.5546875" style="11" customWidth="1"/>
    <col min="4098" max="4100" width="8.88671875" style="11"/>
    <col min="4101" max="4101" width="10" style="11" bestFit="1" customWidth="1"/>
    <col min="4102" max="4102" width="13.44140625" style="11" customWidth="1"/>
    <col min="4103" max="4103" width="14.44140625" style="11" bestFit="1" customWidth="1"/>
    <col min="4104" max="4104" width="14.109375" style="11" customWidth="1"/>
    <col min="4105" max="4339" width="8.88671875" style="11"/>
    <col min="4340" max="4340" width="19.88671875" style="11" customWidth="1"/>
    <col min="4341" max="4341" width="16" style="11" customWidth="1"/>
    <col min="4342" max="4342" width="15.5546875" style="11" customWidth="1"/>
    <col min="4343" max="4343" width="17.6640625" style="11" customWidth="1"/>
    <col min="4344" max="4345" width="15.5546875" style="11" customWidth="1"/>
    <col min="4346" max="4346" width="16.6640625" style="11" customWidth="1"/>
    <col min="4347" max="4347" width="16.33203125" style="11" customWidth="1"/>
    <col min="4348" max="4348" width="17.6640625" style="11" customWidth="1"/>
    <col min="4349" max="4349" width="14" style="11" customWidth="1"/>
    <col min="4350" max="4350" width="15" style="11" customWidth="1"/>
    <col min="4351" max="4351" width="4" style="11" customWidth="1"/>
    <col min="4352" max="4352" width="8.88671875" style="11"/>
    <col min="4353" max="4353" width="11.5546875" style="11" customWidth="1"/>
    <col min="4354" max="4356" width="8.88671875" style="11"/>
    <col min="4357" max="4357" width="10" style="11" bestFit="1" customWidth="1"/>
    <col min="4358" max="4358" width="13.44140625" style="11" customWidth="1"/>
    <col min="4359" max="4359" width="14.44140625" style="11" bestFit="1" customWidth="1"/>
    <col min="4360" max="4360" width="14.109375" style="11" customWidth="1"/>
    <col min="4361" max="4595" width="8.88671875" style="11"/>
    <col min="4596" max="4596" width="19.88671875" style="11" customWidth="1"/>
    <col min="4597" max="4597" width="16" style="11" customWidth="1"/>
    <col min="4598" max="4598" width="15.5546875" style="11" customWidth="1"/>
    <col min="4599" max="4599" width="17.6640625" style="11" customWidth="1"/>
    <col min="4600" max="4601" width="15.5546875" style="11" customWidth="1"/>
    <col min="4602" max="4602" width="16.6640625" style="11" customWidth="1"/>
    <col min="4603" max="4603" width="16.33203125" style="11" customWidth="1"/>
    <col min="4604" max="4604" width="17.6640625" style="11" customWidth="1"/>
    <col min="4605" max="4605" width="14" style="11" customWidth="1"/>
    <col min="4606" max="4606" width="15" style="11" customWidth="1"/>
    <col min="4607" max="4607" width="4" style="11" customWidth="1"/>
    <col min="4608" max="4608" width="8.88671875" style="11"/>
    <col min="4609" max="4609" width="11.5546875" style="11" customWidth="1"/>
    <col min="4610" max="4612" width="8.88671875" style="11"/>
    <col min="4613" max="4613" width="10" style="11" bestFit="1" customWidth="1"/>
    <col min="4614" max="4614" width="13.44140625" style="11" customWidth="1"/>
    <col min="4615" max="4615" width="14.44140625" style="11" bestFit="1" customWidth="1"/>
    <col min="4616" max="4616" width="14.109375" style="11" customWidth="1"/>
    <col min="4617" max="4851" width="8.88671875" style="11"/>
    <col min="4852" max="4852" width="19.88671875" style="11" customWidth="1"/>
    <col min="4853" max="4853" width="16" style="11" customWidth="1"/>
    <col min="4854" max="4854" width="15.5546875" style="11" customWidth="1"/>
    <col min="4855" max="4855" width="17.6640625" style="11" customWidth="1"/>
    <col min="4856" max="4857" width="15.5546875" style="11" customWidth="1"/>
    <col min="4858" max="4858" width="16.6640625" style="11" customWidth="1"/>
    <col min="4859" max="4859" width="16.33203125" style="11" customWidth="1"/>
    <col min="4860" max="4860" width="17.6640625" style="11" customWidth="1"/>
    <col min="4861" max="4861" width="14" style="11" customWidth="1"/>
    <col min="4862" max="4862" width="15" style="11" customWidth="1"/>
    <col min="4863" max="4863" width="4" style="11" customWidth="1"/>
    <col min="4864" max="4864" width="8.88671875" style="11"/>
    <col min="4865" max="4865" width="11.5546875" style="11" customWidth="1"/>
    <col min="4866" max="4868" width="8.88671875" style="11"/>
    <col min="4869" max="4869" width="10" style="11" bestFit="1" customWidth="1"/>
    <col min="4870" max="4870" width="13.44140625" style="11" customWidth="1"/>
    <col min="4871" max="4871" width="14.44140625" style="11" bestFit="1" customWidth="1"/>
    <col min="4872" max="4872" width="14.109375" style="11" customWidth="1"/>
    <col min="4873" max="5107" width="8.88671875" style="11"/>
    <col min="5108" max="5108" width="19.88671875" style="11" customWidth="1"/>
    <col min="5109" max="5109" width="16" style="11" customWidth="1"/>
    <col min="5110" max="5110" width="15.5546875" style="11" customWidth="1"/>
    <col min="5111" max="5111" width="17.6640625" style="11" customWidth="1"/>
    <col min="5112" max="5113" width="15.5546875" style="11" customWidth="1"/>
    <col min="5114" max="5114" width="16.6640625" style="11" customWidth="1"/>
    <col min="5115" max="5115" width="16.33203125" style="11" customWidth="1"/>
    <col min="5116" max="5116" width="17.6640625" style="11" customWidth="1"/>
    <col min="5117" max="5117" width="14" style="11" customWidth="1"/>
    <col min="5118" max="5118" width="15" style="11" customWidth="1"/>
    <col min="5119" max="5119" width="4" style="11" customWidth="1"/>
    <col min="5120" max="5120" width="8.88671875" style="11"/>
    <col min="5121" max="5121" width="11.5546875" style="11" customWidth="1"/>
    <col min="5122" max="5124" width="8.88671875" style="11"/>
    <col min="5125" max="5125" width="10" style="11" bestFit="1" customWidth="1"/>
    <col min="5126" max="5126" width="13.44140625" style="11" customWidth="1"/>
    <col min="5127" max="5127" width="14.44140625" style="11" bestFit="1" customWidth="1"/>
    <col min="5128" max="5128" width="14.109375" style="11" customWidth="1"/>
    <col min="5129" max="5363" width="8.88671875" style="11"/>
    <col min="5364" max="5364" width="19.88671875" style="11" customWidth="1"/>
    <col min="5365" max="5365" width="16" style="11" customWidth="1"/>
    <col min="5366" max="5366" width="15.5546875" style="11" customWidth="1"/>
    <col min="5367" max="5367" width="17.6640625" style="11" customWidth="1"/>
    <col min="5368" max="5369" width="15.5546875" style="11" customWidth="1"/>
    <col min="5370" max="5370" width="16.6640625" style="11" customWidth="1"/>
    <col min="5371" max="5371" width="16.33203125" style="11" customWidth="1"/>
    <col min="5372" max="5372" width="17.6640625" style="11" customWidth="1"/>
    <col min="5373" max="5373" width="14" style="11" customWidth="1"/>
    <col min="5374" max="5374" width="15" style="11" customWidth="1"/>
    <col min="5375" max="5375" width="4" style="11" customWidth="1"/>
    <col min="5376" max="5376" width="8.88671875" style="11"/>
    <col min="5377" max="5377" width="11.5546875" style="11" customWidth="1"/>
    <col min="5378" max="5380" width="8.88671875" style="11"/>
    <col min="5381" max="5381" width="10" style="11" bestFit="1" customWidth="1"/>
    <col min="5382" max="5382" width="13.44140625" style="11" customWidth="1"/>
    <col min="5383" max="5383" width="14.44140625" style="11" bestFit="1" customWidth="1"/>
    <col min="5384" max="5384" width="14.109375" style="11" customWidth="1"/>
    <col min="5385" max="5619" width="8.88671875" style="11"/>
    <col min="5620" max="5620" width="19.88671875" style="11" customWidth="1"/>
    <col min="5621" max="5621" width="16" style="11" customWidth="1"/>
    <col min="5622" max="5622" width="15.5546875" style="11" customWidth="1"/>
    <col min="5623" max="5623" width="17.6640625" style="11" customWidth="1"/>
    <col min="5624" max="5625" width="15.5546875" style="11" customWidth="1"/>
    <col min="5626" max="5626" width="16.6640625" style="11" customWidth="1"/>
    <col min="5627" max="5627" width="16.33203125" style="11" customWidth="1"/>
    <col min="5628" max="5628" width="17.6640625" style="11" customWidth="1"/>
    <col min="5629" max="5629" width="14" style="11" customWidth="1"/>
    <col min="5630" max="5630" width="15" style="11" customWidth="1"/>
    <col min="5631" max="5631" width="4" style="11" customWidth="1"/>
    <col min="5632" max="5632" width="8.88671875" style="11"/>
    <col min="5633" max="5633" width="11.5546875" style="11" customWidth="1"/>
    <col min="5634" max="5636" width="8.88671875" style="11"/>
    <col min="5637" max="5637" width="10" style="11" bestFit="1" customWidth="1"/>
    <col min="5638" max="5638" width="13.44140625" style="11" customWidth="1"/>
    <col min="5639" max="5639" width="14.44140625" style="11" bestFit="1" customWidth="1"/>
    <col min="5640" max="5640" width="14.109375" style="11" customWidth="1"/>
    <col min="5641" max="5875" width="8.88671875" style="11"/>
    <col min="5876" max="5876" width="19.88671875" style="11" customWidth="1"/>
    <col min="5877" max="5877" width="16" style="11" customWidth="1"/>
    <col min="5878" max="5878" width="15.5546875" style="11" customWidth="1"/>
    <col min="5879" max="5879" width="17.6640625" style="11" customWidth="1"/>
    <col min="5880" max="5881" width="15.5546875" style="11" customWidth="1"/>
    <col min="5882" max="5882" width="16.6640625" style="11" customWidth="1"/>
    <col min="5883" max="5883" width="16.33203125" style="11" customWidth="1"/>
    <col min="5884" max="5884" width="17.6640625" style="11" customWidth="1"/>
    <col min="5885" max="5885" width="14" style="11" customWidth="1"/>
    <col min="5886" max="5886" width="15" style="11" customWidth="1"/>
    <col min="5887" max="5887" width="4" style="11" customWidth="1"/>
    <col min="5888" max="5888" width="8.88671875" style="11"/>
    <col min="5889" max="5889" width="11.5546875" style="11" customWidth="1"/>
    <col min="5890" max="5892" width="8.88671875" style="11"/>
    <col min="5893" max="5893" width="10" style="11" bestFit="1" customWidth="1"/>
    <col min="5894" max="5894" width="13.44140625" style="11" customWidth="1"/>
    <col min="5895" max="5895" width="14.44140625" style="11" bestFit="1" customWidth="1"/>
    <col min="5896" max="5896" width="14.109375" style="11" customWidth="1"/>
    <col min="5897" max="6131" width="8.88671875" style="11"/>
    <col min="6132" max="6132" width="19.88671875" style="11" customWidth="1"/>
    <col min="6133" max="6133" width="16" style="11" customWidth="1"/>
    <col min="6134" max="6134" width="15.5546875" style="11" customWidth="1"/>
    <col min="6135" max="6135" width="17.6640625" style="11" customWidth="1"/>
    <col min="6136" max="6137" width="15.5546875" style="11" customWidth="1"/>
    <col min="6138" max="6138" width="16.6640625" style="11" customWidth="1"/>
    <col min="6139" max="6139" width="16.33203125" style="11" customWidth="1"/>
    <col min="6140" max="6140" width="17.6640625" style="11" customWidth="1"/>
    <col min="6141" max="6141" width="14" style="11" customWidth="1"/>
    <col min="6142" max="6142" width="15" style="11" customWidth="1"/>
    <col min="6143" max="6143" width="4" style="11" customWidth="1"/>
    <col min="6144" max="6144" width="8.88671875" style="11"/>
    <col min="6145" max="6145" width="11.5546875" style="11" customWidth="1"/>
    <col min="6146" max="6148" width="8.88671875" style="11"/>
    <col min="6149" max="6149" width="10" style="11" bestFit="1" customWidth="1"/>
    <col min="6150" max="6150" width="13.44140625" style="11" customWidth="1"/>
    <col min="6151" max="6151" width="14.44140625" style="11" bestFit="1" customWidth="1"/>
    <col min="6152" max="6152" width="14.109375" style="11" customWidth="1"/>
    <col min="6153" max="6387" width="8.88671875" style="11"/>
    <col min="6388" max="6388" width="19.88671875" style="11" customWidth="1"/>
    <col min="6389" max="6389" width="16" style="11" customWidth="1"/>
    <col min="6390" max="6390" width="15.5546875" style="11" customWidth="1"/>
    <col min="6391" max="6391" width="17.6640625" style="11" customWidth="1"/>
    <col min="6392" max="6393" width="15.5546875" style="11" customWidth="1"/>
    <col min="6394" max="6394" width="16.6640625" style="11" customWidth="1"/>
    <col min="6395" max="6395" width="16.33203125" style="11" customWidth="1"/>
    <col min="6396" max="6396" width="17.6640625" style="11" customWidth="1"/>
    <col min="6397" max="6397" width="14" style="11" customWidth="1"/>
    <col min="6398" max="6398" width="15" style="11" customWidth="1"/>
    <col min="6399" max="6399" width="4" style="11" customWidth="1"/>
    <col min="6400" max="6400" width="8.88671875" style="11"/>
    <col min="6401" max="6401" width="11.5546875" style="11" customWidth="1"/>
    <col min="6402" max="6404" width="8.88671875" style="11"/>
    <col min="6405" max="6405" width="10" style="11" bestFit="1" customWidth="1"/>
    <col min="6406" max="6406" width="13.44140625" style="11" customWidth="1"/>
    <col min="6407" max="6407" width="14.44140625" style="11" bestFit="1" customWidth="1"/>
    <col min="6408" max="6408" width="14.109375" style="11" customWidth="1"/>
    <col min="6409" max="6643" width="8.88671875" style="11"/>
    <col min="6644" max="6644" width="19.88671875" style="11" customWidth="1"/>
    <col min="6645" max="6645" width="16" style="11" customWidth="1"/>
    <col min="6646" max="6646" width="15.5546875" style="11" customWidth="1"/>
    <col min="6647" max="6647" width="17.6640625" style="11" customWidth="1"/>
    <col min="6648" max="6649" width="15.5546875" style="11" customWidth="1"/>
    <col min="6650" max="6650" width="16.6640625" style="11" customWidth="1"/>
    <col min="6651" max="6651" width="16.33203125" style="11" customWidth="1"/>
    <col min="6652" max="6652" width="17.6640625" style="11" customWidth="1"/>
    <col min="6653" max="6653" width="14" style="11" customWidth="1"/>
    <col min="6654" max="6654" width="15" style="11" customWidth="1"/>
    <col min="6655" max="6655" width="4" style="11" customWidth="1"/>
    <col min="6656" max="6656" width="8.88671875" style="11"/>
    <col min="6657" max="6657" width="11.5546875" style="11" customWidth="1"/>
    <col min="6658" max="6660" width="8.88671875" style="11"/>
    <col min="6661" max="6661" width="10" style="11" bestFit="1" customWidth="1"/>
    <col min="6662" max="6662" width="13.44140625" style="11" customWidth="1"/>
    <col min="6663" max="6663" width="14.44140625" style="11" bestFit="1" customWidth="1"/>
    <col min="6664" max="6664" width="14.109375" style="11" customWidth="1"/>
    <col min="6665" max="6899" width="8.88671875" style="11"/>
    <col min="6900" max="6900" width="19.88671875" style="11" customWidth="1"/>
    <col min="6901" max="6901" width="16" style="11" customWidth="1"/>
    <col min="6902" max="6902" width="15.5546875" style="11" customWidth="1"/>
    <col min="6903" max="6903" width="17.6640625" style="11" customWidth="1"/>
    <col min="6904" max="6905" width="15.5546875" style="11" customWidth="1"/>
    <col min="6906" max="6906" width="16.6640625" style="11" customWidth="1"/>
    <col min="6907" max="6907" width="16.33203125" style="11" customWidth="1"/>
    <col min="6908" max="6908" width="17.6640625" style="11" customWidth="1"/>
    <col min="6909" max="6909" width="14" style="11" customWidth="1"/>
    <col min="6910" max="6910" width="15" style="11" customWidth="1"/>
    <col min="6911" max="6911" width="4" style="11" customWidth="1"/>
    <col min="6912" max="6912" width="8.88671875" style="11"/>
    <col min="6913" max="6913" width="11.5546875" style="11" customWidth="1"/>
    <col min="6914" max="6916" width="8.88671875" style="11"/>
    <col min="6917" max="6917" width="10" style="11" bestFit="1" customWidth="1"/>
    <col min="6918" max="6918" width="13.44140625" style="11" customWidth="1"/>
    <col min="6919" max="6919" width="14.44140625" style="11" bestFit="1" customWidth="1"/>
    <col min="6920" max="6920" width="14.109375" style="11" customWidth="1"/>
    <col min="6921" max="7155" width="8.88671875" style="11"/>
    <col min="7156" max="7156" width="19.88671875" style="11" customWidth="1"/>
    <col min="7157" max="7157" width="16" style="11" customWidth="1"/>
    <col min="7158" max="7158" width="15.5546875" style="11" customWidth="1"/>
    <col min="7159" max="7159" width="17.6640625" style="11" customWidth="1"/>
    <col min="7160" max="7161" width="15.5546875" style="11" customWidth="1"/>
    <col min="7162" max="7162" width="16.6640625" style="11" customWidth="1"/>
    <col min="7163" max="7163" width="16.33203125" style="11" customWidth="1"/>
    <col min="7164" max="7164" width="17.6640625" style="11" customWidth="1"/>
    <col min="7165" max="7165" width="14" style="11" customWidth="1"/>
    <col min="7166" max="7166" width="15" style="11" customWidth="1"/>
    <col min="7167" max="7167" width="4" style="11" customWidth="1"/>
    <col min="7168" max="7168" width="8.88671875" style="11"/>
    <col min="7169" max="7169" width="11.5546875" style="11" customWidth="1"/>
    <col min="7170" max="7172" width="8.88671875" style="11"/>
    <col min="7173" max="7173" width="10" style="11" bestFit="1" customWidth="1"/>
    <col min="7174" max="7174" width="13.44140625" style="11" customWidth="1"/>
    <col min="7175" max="7175" width="14.44140625" style="11" bestFit="1" customWidth="1"/>
    <col min="7176" max="7176" width="14.109375" style="11" customWidth="1"/>
    <col min="7177" max="7411" width="8.88671875" style="11"/>
    <col min="7412" max="7412" width="19.88671875" style="11" customWidth="1"/>
    <col min="7413" max="7413" width="16" style="11" customWidth="1"/>
    <col min="7414" max="7414" width="15.5546875" style="11" customWidth="1"/>
    <col min="7415" max="7415" width="17.6640625" style="11" customWidth="1"/>
    <col min="7416" max="7417" width="15.5546875" style="11" customWidth="1"/>
    <col min="7418" max="7418" width="16.6640625" style="11" customWidth="1"/>
    <col min="7419" max="7419" width="16.33203125" style="11" customWidth="1"/>
    <col min="7420" max="7420" width="17.6640625" style="11" customWidth="1"/>
    <col min="7421" max="7421" width="14" style="11" customWidth="1"/>
    <col min="7422" max="7422" width="15" style="11" customWidth="1"/>
    <col min="7423" max="7423" width="4" style="11" customWidth="1"/>
    <col min="7424" max="7424" width="8.88671875" style="11"/>
    <col min="7425" max="7425" width="11.5546875" style="11" customWidth="1"/>
    <col min="7426" max="7428" width="8.88671875" style="11"/>
    <col min="7429" max="7429" width="10" style="11" bestFit="1" customWidth="1"/>
    <col min="7430" max="7430" width="13.44140625" style="11" customWidth="1"/>
    <col min="7431" max="7431" width="14.44140625" style="11" bestFit="1" customWidth="1"/>
    <col min="7432" max="7432" width="14.109375" style="11" customWidth="1"/>
    <col min="7433" max="7667" width="8.88671875" style="11"/>
    <col min="7668" max="7668" width="19.88671875" style="11" customWidth="1"/>
    <col min="7669" max="7669" width="16" style="11" customWidth="1"/>
    <col min="7670" max="7670" width="15.5546875" style="11" customWidth="1"/>
    <col min="7671" max="7671" width="17.6640625" style="11" customWidth="1"/>
    <col min="7672" max="7673" width="15.5546875" style="11" customWidth="1"/>
    <col min="7674" max="7674" width="16.6640625" style="11" customWidth="1"/>
    <col min="7675" max="7675" width="16.33203125" style="11" customWidth="1"/>
    <col min="7676" max="7676" width="17.6640625" style="11" customWidth="1"/>
    <col min="7677" max="7677" width="14" style="11" customWidth="1"/>
    <col min="7678" max="7678" width="15" style="11" customWidth="1"/>
    <col min="7679" max="7679" width="4" style="11" customWidth="1"/>
    <col min="7680" max="7680" width="8.88671875" style="11"/>
    <col min="7681" max="7681" width="11.5546875" style="11" customWidth="1"/>
    <col min="7682" max="7684" width="8.88671875" style="11"/>
    <col min="7685" max="7685" width="10" style="11" bestFit="1" customWidth="1"/>
    <col min="7686" max="7686" width="13.44140625" style="11" customWidth="1"/>
    <col min="7687" max="7687" width="14.44140625" style="11" bestFit="1" customWidth="1"/>
    <col min="7688" max="7688" width="14.109375" style="11" customWidth="1"/>
    <col min="7689" max="7923" width="8.88671875" style="11"/>
    <col min="7924" max="7924" width="19.88671875" style="11" customWidth="1"/>
    <col min="7925" max="7925" width="16" style="11" customWidth="1"/>
    <col min="7926" max="7926" width="15.5546875" style="11" customWidth="1"/>
    <col min="7927" max="7927" width="17.6640625" style="11" customWidth="1"/>
    <col min="7928" max="7929" width="15.5546875" style="11" customWidth="1"/>
    <col min="7930" max="7930" width="16.6640625" style="11" customWidth="1"/>
    <col min="7931" max="7931" width="16.33203125" style="11" customWidth="1"/>
    <col min="7932" max="7932" width="17.6640625" style="11" customWidth="1"/>
    <col min="7933" max="7933" width="14" style="11" customWidth="1"/>
    <col min="7934" max="7934" width="15" style="11" customWidth="1"/>
    <col min="7935" max="7935" width="4" style="11" customWidth="1"/>
    <col min="7936" max="7936" width="8.88671875" style="11"/>
    <col min="7937" max="7937" width="11.5546875" style="11" customWidth="1"/>
    <col min="7938" max="7940" width="8.88671875" style="11"/>
    <col min="7941" max="7941" width="10" style="11" bestFit="1" customWidth="1"/>
    <col min="7942" max="7942" width="13.44140625" style="11" customWidth="1"/>
    <col min="7943" max="7943" width="14.44140625" style="11" bestFit="1" customWidth="1"/>
    <col min="7944" max="7944" width="14.109375" style="11" customWidth="1"/>
    <col min="7945" max="8179" width="8.88671875" style="11"/>
    <col min="8180" max="8180" width="19.88671875" style="11" customWidth="1"/>
    <col min="8181" max="8181" width="16" style="11" customWidth="1"/>
    <col min="8182" max="8182" width="15.5546875" style="11" customWidth="1"/>
    <col min="8183" max="8183" width="17.6640625" style="11" customWidth="1"/>
    <col min="8184" max="8185" width="15.5546875" style="11" customWidth="1"/>
    <col min="8186" max="8186" width="16.6640625" style="11" customWidth="1"/>
    <col min="8187" max="8187" width="16.33203125" style="11" customWidth="1"/>
    <col min="8188" max="8188" width="17.6640625" style="11" customWidth="1"/>
    <col min="8189" max="8189" width="14" style="11" customWidth="1"/>
    <col min="8190" max="8190" width="15" style="11" customWidth="1"/>
    <col min="8191" max="8191" width="4" style="11" customWidth="1"/>
    <col min="8192" max="8192" width="8.88671875" style="11"/>
    <col min="8193" max="8193" width="11.5546875" style="11" customWidth="1"/>
    <col min="8194" max="8196" width="8.88671875" style="11"/>
    <col min="8197" max="8197" width="10" style="11" bestFit="1" customWidth="1"/>
    <col min="8198" max="8198" width="13.44140625" style="11" customWidth="1"/>
    <col min="8199" max="8199" width="14.44140625" style="11" bestFit="1" customWidth="1"/>
    <col min="8200" max="8200" width="14.109375" style="11" customWidth="1"/>
    <col min="8201" max="8435" width="8.88671875" style="11"/>
    <col min="8436" max="8436" width="19.88671875" style="11" customWidth="1"/>
    <col min="8437" max="8437" width="16" style="11" customWidth="1"/>
    <col min="8438" max="8438" width="15.5546875" style="11" customWidth="1"/>
    <col min="8439" max="8439" width="17.6640625" style="11" customWidth="1"/>
    <col min="8440" max="8441" width="15.5546875" style="11" customWidth="1"/>
    <col min="8442" max="8442" width="16.6640625" style="11" customWidth="1"/>
    <col min="8443" max="8443" width="16.33203125" style="11" customWidth="1"/>
    <col min="8444" max="8444" width="17.6640625" style="11" customWidth="1"/>
    <col min="8445" max="8445" width="14" style="11" customWidth="1"/>
    <col min="8446" max="8446" width="15" style="11" customWidth="1"/>
    <col min="8447" max="8447" width="4" style="11" customWidth="1"/>
    <col min="8448" max="8448" width="8.88671875" style="11"/>
    <col min="8449" max="8449" width="11.5546875" style="11" customWidth="1"/>
    <col min="8450" max="8452" width="8.88671875" style="11"/>
    <col min="8453" max="8453" width="10" style="11" bestFit="1" customWidth="1"/>
    <col min="8454" max="8454" width="13.44140625" style="11" customWidth="1"/>
    <col min="8455" max="8455" width="14.44140625" style="11" bestFit="1" customWidth="1"/>
    <col min="8456" max="8456" width="14.109375" style="11" customWidth="1"/>
    <col min="8457" max="8691" width="8.88671875" style="11"/>
    <col min="8692" max="8692" width="19.88671875" style="11" customWidth="1"/>
    <col min="8693" max="8693" width="16" style="11" customWidth="1"/>
    <col min="8694" max="8694" width="15.5546875" style="11" customWidth="1"/>
    <col min="8695" max="8695" width="17.6640625" style="11" customWidth="1"/>
    <col min="8696" max="8697" width="15.5546875" style="11" customWidth="1"/>
    <col min="8698" max="8698" width="16.6640625" style="11" customWidth="1"/>
    <col min="8699" max="8699" width="16.33203125" style="11" customWidth="1"/>
    <col min="8700" max="8700" width="17.6640625" style="11" customWidth="1"/>
    <col min="8701" max="8701" width="14" style="11" customWidth="1"/>
    <col min="8702" max="8702" width="15" style="11" customWidth="1"/>
    <col min="8703" max="8703" width="4" style="11" customWidth="1"/>
    <col min="8704" max="8704" width="8.88671875" style="11"/>
    <col min="8705" max="8705" width="11.5546875" style="11" customWidth="1"/>
    <col min="8706" max="8708" width="8.88671875" style="11"/>
    <col min="8709" max="8709" width="10" style="11" bestFit="1" customWidth="1"/>
    <col min="8710" max="8710" width="13.44140625" style="11" customWidth="1"/>
    <col min="8711" max="8711" width="14.44140625" style="11" bestFit="1" customWidth="1"/>
    <col min="8712" max="8712" width="14.109375" style="11" customWidth="1"/>
    <col min="8713" max="8947" width="8.88671875" style="11"/>
    <col min="8948" max="8948" width="19.88671875" style="11" customWidth="1"/>
    <col min="8949" max="8949" width="16" style="11" customWidth="1"/>
    <col min="8950" max="8950" width="15.5546875" style="11" customWidth="1"/>
    <col min="8951" max="8951" width="17.6640625" style="11" customWidth="1"/>
    <col min="8952" max="8953" width="15.5546875" style="11" customWidth="1"/>
    <col min="8954" max="8954" width="16.6640625" style="11" customWidth="1"/>
    <col min="8955" max="8955" width="16.33203125" style="11" customWidth="1"/>
    <col min="8956" max="8956" width="17.6640625" style="11" customWidth="1"/>
    <col min="8957" max="8957" width="14" style="11" customWidth="1"/>
    <col min="8958" max="8958" width="15" style="11" customWidth="1"/>
    <col min="8959" max="8959" width="4" style="11" customWidth="1"/>
    <col min="8960" max="8960" width="8.88671875" style="11"/>
    <col min="8961" max="8961" width="11.5546875" style="11" customWidth="1"/>
    <col min="8962" max="8964" width="8.88671875" style="11"/>
    <col min="8965" max="8965" width="10" style="11" bestFit="1" customWidth="1"/>
    <col min="8966" max="8966" width="13.44140625" style="11" customWidth="1"/>
    <col min="8967" max="8967" width="14.44140625" style="11" bestFit="1" customWidth="1"/>
    <col min="8968" max="8968" width="14.109375" style="11" customWidth="1"/>
    <col min="8969" max="9203" width="8.88671875" style="11"/>
    <col min="9204" max="9204" width="19.88671875" style="11" customWidth="1"/>
    <col min="9205" max="9205" width="16" style="11" customWidth="1"/>
    <col min="9206" max="9206" width="15.5546875" style="11" customWidth="1"/>
    <col min="9207" max="9207" width="17.6640625" style="11" customWidth="1"/>
    <col min="9208" max="9209" width="15.5546875" style="11" customWidth="1"/>
    <col min="9210" max="9210" width="16.6640625" style="11" customWidth="1"/>
    <col min="9211" max="9211" width="16.33203125" style="11" customWidth="1"/>
    <col min="9212" max="9212" width="17.6640625" style="11" customWidth="1"/>
    <col min="9213" max="9213" width="14" style="11" customWidth="1"/>
    <col min="9214" max="9214" width="15" style="11" customWidth="1"/>
    <col min="9215" max="9215" width="4" style="11" customWidth="1"/>
    <col min="9216" max="9216" width="8.88671875" style="11"/>
    <col min="9217" max="9217" width="11.5546875" style="11" customWidth="1"/>
    <col min="9218" max="9220" width="8.88671875" style="11"/>
    <col min="9221" max="9221" width="10" style="11" bestFit="1" customWidth="1"/>
    <col min="9222" max="9222" width="13.44140625" style="11" customWidth="1"/>
    <col min="9223" max="9223" width="14.44140625" style="11" bestFit="1" customWidth="1"/>
    <col min="9224" max="9224" width="14.109375" style="11" customWidth="1"/>
    <col min="9225" max="9459" width="8.88671875" style="11"/>
    <col min="9460" max="9460" width="19.88671875" style="11" customWidth="1"/>
    <col min="9461" max="9461" width="16" style="11" customWidth="1"/>
    <col min="9462" max="9462" width="15.5546875" style="11" customWidth="1"/>
    <col min="9463" max="9463" width="17.6640625" style="11" customWidth="1"/>
    <col min="9464" max="9465" width="15.5546875" style="11" customWidth="1"/>
    <col min="9466" max="9466" width="16.6640625" style="11" customWidth="1"/>
    <col min="9467" max="9467" width="16.33203125" style="11" customWidth="1"/>
    <col min="9468" max="9468" width="17.6640625" style="11" customWidth="1"/>
    <col min="9469" max="9469" width="14" style="11" customWidth="1"/>
    <col min="9470" max="9470" width="15" style="11" customWidth="1"/>
    <col min="9471" max="9471" width="4" style="11" customWidth="1"/>
    <col min="9472" max="9472" width="8.88671875" style="11"/>
    <col min="9473" max="9473" width="11.5546875" style="11" customWidth="1"/>
    <col min="9474" max="9476" width="8.88671875" style="11"/>
    <col min="9477" max="9477" width="10" style="11" bestFit="1" customWidth="1"/>
    <col min="9478" max="9478" width="13.44140625" style="11" customWidth="1"/>
    <col min="9479" max="9479" width="14.44140625" style="11" bestFit="1" customWidth="1"/>
    <col min="9480" max="9480" width="14.109375" style="11" customWidth="1"/>
    <col min="9481" max="9715" width="8.88671875" style="11"/>
    <col min="9716" max="9716" width="19.88671875" style="11" customWidth="1"/>
    <col min="9717" max="9717" width="16" style="11" customWidth="1"/>
    <col min="9718" max="9718" width="15.5546875" style="11" customWidth="1"/>
    <col min="9719" max="9719" width="17.6640625" style="11" customWidth="1"/>
    <col min="9720" max="9721" width="15.5546875" style="11" customWidth="1"/>
    <col min="9722" max="9722" width="16.6640625" style="11" customWidth="1"/>
    <col min="9723" max="9723" width="16.33203125" style="11" customWidth="1"/>
    <col min="9724" max="9724" width="17.6640625" style="11" customWidth="1"/>
    <col min="9725" max="9725" width="14" style="11" customWidth="1"/>
    <col min="9726" max="9726" width="15" style="11" customWidth="1"/>
    <col min="9727" max="9727" width="4" style="11" customWidth="1"/>
    <col min="9728" max="9728" width="8.88671875" style="11"/>
    <col min="9729" max="9729" width="11.5546875" style="11" customWidth="1"/>
    <col min="9730" max="9732" width="8.88671875" style="11"/>
    <col min="9733" max="9733" width="10" style="11" bestFit="1" customWidth="1"/>
    <col min="9734" max="9734" width="13.44140625" style="11" customWidth="1"/>
    <col min="9735" max="9735" width="14.44140625" style="11" bestFit="1" customWidth="1"/>
    <col min="9736" max="9736" width="14.109375" style="11" customWidth="1"/>
    <col min="9737" max="9971" width="8.88671875" style="11"/>
    <col min="9972" max="9972" width="19.88671875" style="11" customWidth="1"/>
    <col min="9973" max="9973" width="16" style="11" customWidth="1"/>
    <col min="9974" max="9974" width="15.5546875" style="11" customWidth="1"/>
    <col min="9975" max="9975" width="17.6640625" style="11" customWidth="1"/>
    <col min="9976" max="9977" width="15.5546875" style="11" customWidth="1"/>
    <col min="9978" max="9978" width="16.6640625" style="11" customWidth="1"/>
    <col min="9979" max="9979" width="16.33203125" style="11" customWidth="1"/>
    <col min="9980" max="9980" width="17.6640625" style="11" customWidth="1"/>
    <col min="9981" max="9981" width="14" style="11" customWidth="1"/>
    <col min="9982" max="9982" width="15" style="11" customWidth="1"/>
    <col min="9983" max="9983" width="4" style="11" customWidth="1"/>
    <col min="9984" max="9984" width="8.88671875" style="11"/>
    <col min="9985" max="9985" width="11.5546875" style="11" customWidth="1"/>
    <col min="9986" max="9988" width="8.88671875" style="11"/>
    <col min="9989" max="9989" width="10" style="11" bestFit="1" customWidth="1"/>
    <col min="9990" max="9990" width="13.44140625" style="11" customWidth="1"/>
    <col min="9991" max="9991" width="14.44140625" style="11" bestFit="1" customWidth="1"/>
    <col min="9992" max="9992" width="14.109375" style="11" customWidth="1"/>
    <col min="9993" max="10227" width="8.88671875" style="11"/>
    <col min="10228" max="10228" width="19.88671875" style="11" customWidth="1"/>
    <col min="10229" max="10229" width="16" style="11" customWidth="1"/>
    <col min="10230" max="10230" width="15.5546875" style="11" customWidth="1"/>
    <col min="10231" max="10231" width="17.6640625" style="11" customWidth="1"/>
    <col min="10232" max="10233" width="15.5546875" style="11" customWidth="1"/>
    <col min="10234" max="10234" width="16.6640625" style="11" customWidth="1"/>
    <col min="10235" max="10235" width="16.33203125" style="11" customWidth="1"/>
    <col min="10236" max="10236" width="17.6640625" style="11" customWidth="1"/>
    <col min="10237" max="10237" width="14" style="11" customWidth="1"/>
    <col min="10238" max="10238" width="15" style="11" customWidth="1"/>
    <col min="10239" max="10239" width="4" style="11" customWidth="1"/>
    <col min="10240" max="10240" width="8.88671875" style="11"/>
    <col min="10241" max="10241" width="11.5546875" style="11" customWidth="1"/>
    <col min="10242" max="10244" width="8.88671875" style="11"/>
    <col min="10245" max="10245" width="10" style="11" bestFit="1" customWidth="1"/>
    <col min="10246" max="10246" width="13.44140625" style="11" customWidth="1"/>
    <col min="10247" max="10247" width="14.44140625" style="11" bestFit="1" customWidth="1"/>
    <col min="10248" max="10248" width="14.109375" style="11" customWidth="1"/>
    <col min="10249" max="10483" width="8.88671875" style="11"/>
    <col min="10484" max="10484" width="19.88671875" style="11" customWidth="1"/>
    <col min="10485" max="10485" width="16" style="11" customWidth="1"/>
    <col min="10486" max="10486" width="15.5546875" style="11" customWidth="1"/>
    <col min="10487" max="10487" width="17.6640625" style="11" customWidth="1"/>
    <col min="10488" max="10489" width="15.5546875" style="11" customWidth="1"/>
    <col min="10490" max="10490" width="16.6640625" style="11" customWidth="1"/>
    <col min="10491" max="10491" width="16.33203125" style="11" customWidth="1"/>
    <col min="10492" max="10492" width="17.6640625" style="11" customWidth="1"/>
    <col min="10493" max="10493" width="14" style="11" customWidth="1"/>
    <col min="10494" max="10494" width="15" style="11" customWidth="1"/>
    <col min="10495" max="10495" width="4" style="11" customWidth="1"/>
    <col min="10496" max="10496" width="8.88671875" style="11"/>
    <col min="10497" max="10497" width="11.5546875" style="11" customWidth="1"/>
    <col min="10498" max="10500" width="8.88671875" style="11"/>
    <col min="10501" max="10501" width="10" style="11" bestFit="1" customWidth="1"/>
    <col min="10502" max="10502" width="13.44140625" style="11" customWidth="1"/>
    <col min="10503" max="10503" width="14.44140625" style="11" bestFit="1" customWidth="1"/>
    <col min="10504" max="10504" width="14.109375" style="11" customWidth="1"/>
    <col min="10505" max="10739" width="8.88671875" style="11"/>
    <col min="10740" max="10740" width="19.88671875" style="11" customWidth="1"/>
    <col min="10741" max="10741" width="16" style="11" customWidth="1"/>
    <col min="10742" max="10742" width="15.5546875" style="11" customWidth="1"/>
    <col min="10743" max="10743" width="17.6640625" style="11" customWidth="1"/>
    <col min="10744" max="10745" width="15.5546875" style="11" customWidth="1"/>
    <col min="10746" max="10746" width="16.6640625" style="11" customWidth="1"/>
    <col min="10747" max="10747" width="16.33203125" style="11" customWidth="1"/>
    <col min="10748" max="10748" width="17.6640625" style="11" customWidth="1"/>
    <col min="10749" max="10749" width="14" style="11" customWidth="1"/>
    <col min="10750" max="10750" width="15" style="11" customWidth="1"/>
    <col min="10751" max="10751" width="4" style="11" customWidth="1"/>
    <col min="10752" max="10752" width="8.88671875" style="11"/>
    <col min="10753" max="10753" width="11.5546875" style="11" customWidth="1"/>
    <col min="10754" max="10756" width="8.88671875" style="11"/>
    <col min="10757" max="10757" width="10" style="11" bestFit="1" customWidth="1"/>
    <col min="10758" max="10758" width="13.44140625" style="11" customWidth="1"/>
    <col min="10759" max="10759" width="14.44140625" style="11" bestFit="1" customWidth="1"/>
    <col min="10760" max="10760" width="14.109375" style="11" customWidth="1"/>
    <col min="10761" max="10995" width="8.88671875" style="11"/>
    <col min="10996" max="10996" width="19.88671875" style="11" customWidth="1"/>
    <col min="10997" max="10997" width="16" style="11" customWidth="1"/>
    <col min="10998" max="10998" width="15.5546875" style="11" customWidth="1"/>
    <col min="10999" max="10999" width="17.6640625" style="11" customWidth="1"/>
    <col min="11000" max="11001" width="15.5546875" style="11" customWidth="1"/>
    <col min="11002" max="11002" width="16.6640625" style="11" customWidth="1"/>
    <col min="11003" max="11003" width="16.33203125" style="11" customWidth="1"/>
    <col min="11004" max="11004" width="17.6640625" style="11" customWidth="1"/>
    <col min="11005" max="11005" width="14" style="11" customWidth="1"/>
    <col min="11006" max="11006" width="15" style="11" customWidth="1"/>
    <col min="11007" max="11007" width="4" style="11" customWidth="1"/>
    <col min="11008" max="11008" width="8.88671875" style="11"/>
    <col min="11009" max="11009" width="11.5546875" style="11" customWidth="1"/>
    <col min="11010" max="11012" width="8.88671875" style="11"/>
    <col min="11013" max="11013" width="10" style="11" bestFit="1" customWidth="1"/>
    <col min="11014" max="11014" width="13.44140625" style="11" customWidth="1"/>
    <col min="11015" max="11015" width="14.44140625" style="11" bestFit="1" customWidth="1"/>
    <col min="11016" max="11016" width="14.109375" style="11" customWidth="1"/>
    <col min="11017" max="11251" width="8.88671875" style="11"/>
    <col min="11252" max="11252" width="19.88671875" style="11" customWidth="1"/>
    <col min="11253" max="11253" width="16" style="11" customWidth="1"/>
    <col min="11254" max="11254" width="15.5546875" style="11" customWidth="1"/>
    <col min="11255" max="11255" width="17.6640625" style="11" customWidth="1"/>
    <col min="11256" max="11257" width="15.5546875" style="11" customWidth="1"/>
    <col min="11258" max="11258" width="16.6640625" style="11" customWidth="1"/>
    <col min="11259" max="11259" width="16.33203125" style="11" customWidth="1"/>
    <col min="11260" max="11260" width="17.6640625" style="11" customWidth="1"/>
    <col min="11261" max="11261" width="14" style="11" customWidth="1"/>
    <col min="11262" max="11262" width="15" style="11" customWidth="1"/>
    <col min="11263" max="11263" width="4" style="11" customWidth="1"/>
    <col min="11264" max="11264" width="8.88671875" style="11"/>
    <col min="11265" max="11265" width="11.5546875" style="11" customWidth="1"/>
    <col min="11266" max="11268" width="8.88671875" style="11"/>
    <col min="11269" max="11269" width="10" style="11" bestFit="1" customWidth="1"/>
    <col min="11270" max="11270" width="13.44140625" style="11" customWidth="1"/>
    <col min="11271" max="11271" width="14.44140625" style="11" bestFit="1" customWidth="1"/>
    <col min="11272" max="11272" width="14.109375" style="11" customWidth="1"/>
    <col min="11273" max="11507" width="8.88671875" style="11"/>
    <col min="11508" max="11508" width="19.88671875" style="11" customWidth="1"/>
    <col min="11509" max="11509" width="16" style="11" customWidth="1"/>
    <col min="11510" max="11510" width="15.5546875" style="11" customWidth="1"/>
    <col min="11511" max="11511" width="17.6640625" style="11" customWidth="1"/>
    <col min="11512" max="11513" width="15.5546875" style="11" customWidth="1"/>
    <col min="11514" max="11514" width="16.6640625" style="11" customWidth="1"/>
    <col min="11515" max="11515" width="16.33203125" style="11" customWidth="1"/>
    <col min="11516" max="11516" width="17.6640625" style="11" customWidth="1"/>
    <col min="11517" max="11517" width="14" style="11" customWidth="1"/>
    <col min="11518" max="11518" width="15" style="11" customWidth="1"/>
    <col min="11519" max="11519" width="4" style="11" customWidth="1"/>
    <col min="11520" max="11520" width="8.88671875" style="11"/>
    <col min="11521" max="11521" width="11.5546875" style="11" customWidth="1"/>
    <col min="11522" max="11524" width="8.88671875" style="11"/>
    <col min="11525" max="11525" width="10" style="11" bestFit="1" customWidth="1"/>
    <col min="11526" max="11526" width="13.44140625" style="11" customWidth="1"/>
    <col min="11527" max="11527" width="14.44140625" style="11" bestFit="1" customWidth="1"/>
    <col min="11528" max="11528" width="14.109375" style="11" customWidth="1"/>
    <col min="11529" max="11763" width="8.88671875" style="11"/>
    <col min="11764" max="11764" width="19.88671875" style="11" customWidth="1"/>
    <col min="11765" max="11765" width="16" style="11" customWidth="1"/>
    <col min="11766" max="11766" width="15.5546875" style="11" customWidth="1"/>
    <col min="11767" max="11767" width="17.6640625" style="11" customWidth="1"/>
    <col min="11768" max="11769" width="15.5546875" style="11" customWidth="1"/>
    <col min="11770" max="11770" width="16.6640625" style="11" customWidth="1"/>
    <col min="11771" max="11771" width="16.33203125" style="11" customWidth="1"/>
    <col min="11772" max="11772" width="17.6640625" style="11" customWidth="1"/>
    <col min="11773" max="11773" width="14" style="11" customWidth="1"/>
    <col min="11774" max="11774" width="15" style="11" customWidth="1"/>
    <col min="11775" max="11775" width="4" style="11" customWidth="1"/>
    <col min="11776" max="11776" width="8.88671875" style="11"/>
    <col min="11777" max="11777" width="11.5546875" style="11" customWidth="1"/>
    <col min="11778" max="11780" width="8.88671875" style="11"/>
    <col min="11781" max="11781" width="10" style="11" bestFit="1" customWidth="1"/>
    <col min="11782" max="11782" width="13.44140625" style="11" customWidth="1"/>
    <col min="11783" max="11783" width="14.44140625" style="11" bestFit="1" customWidth="1"/>
    <col min="11784" max="11784" width="14.109375" style="11" customWidth="1"/>
    <col min="11785" max="12019" width="8.88671875" style="11"/>
    <col min="12020" max="12020" width="19.88671875" style="11" customWidth="1"/>
    <col min="12021" max="12021" width="16" style="11" customWidth="1"/>
    <col min="12022" max="12022" width="15.5546875" style="11" customWidth="1"/>
    <col min="12023" max="12023" width="17.6640625" style="11" customWidth="1"/>
    <col min="12024" max="12025" width="15.5546875" style="11" customWidth="1"/>
    <col min="12026" max="12026" width="16.6640625" style="11" customWidth="1"/>
    <col min="12027" max="12027" width="16.33203125" style="11" customWidth="1"/>
    <col min="12028" max="12028" width="17.6640625" style="11" customWidth="1"/>
    <col min="12029" max="12029" width="14" style="11" customWidth="1"/>
    <col min="12030" max="12030" width="15" style="11" customWidth="1"/>
    <col min="12031" max="12031" width="4" style="11" customWidth="1"/>
    <col min="12032" max="12032" width="8.88671875" style="11"/>
    <col min="12033" max="12033" width="11.5546875" style="11" customWidth="1"/>
    <col min="12034" max="12036" width="8.88671875" style="11"/>
    <col min="12037" max="12037" width="10" style="11" bestFit="1" customWidth="1"/>
    <col min="12038" max="12038" width="13.44140625" style="11" customWidth="1"/>
    <col min="12039" max="12039" width="14.44140625" style="11" bestFit="1" customWidth="1"/>
    <col min="12040" max="12040" width="14.109375" style="11" customWidth="1"/>
    <col min="12041" max="12275" width="8.88671875" style="11"/>
    <col min="12276" max="12276" width="19.88671875" style="11" customWidth="1"/>
    <col min="12277" max="12277" width="16" style="11" customWidth="1"/>
    <col min="12278" max="12278" width="15.5546875" style="11" customWidth="1"/>
    <col min="12279" max="12279" width="17.6640625" style="11" customWidth="1"/>
    <col min="12280" max="12281" width="15.5546875" style="11" customWidth="1"/>
    <col min="12282" max="12282" width="16.6640625" style="11" customWidth="1"/>
    <col min="12283" max="12283" width="16.33203125" style="11" customWidth="1"/>
    <col min="12284" max="12284" width="17.6640625" style="11" customWidth="1"/>
    <col min="12285" max="12285" width="14" style="11" customWidth="1"/>
    <col min="12286" max="12286" width="15" style="11" customWidth="1"/>
    <col min="12287" max="12287" width="4" style="11" customWidth="1"/>
    <col min="12288" max="12288" width="8.88671875" style="11"/>
    <col min="12289" max="12289" width="11.5546875" style="11" customWidth="1"/>
    <col min="12290" max="12292" width="8.88671875" style="11"/>
    <col min="12293" max="12293" width="10" style="11" bestFit="1" customWidth="1"/>
    <col min="12294" max="12294" width="13.44140625" style="11" customWidth="1"/>
    <col min="12295" max="12295" width="14.44140625" style="11" bestFit="1" customWidth="1"/>
    <col min="12296" max="12296" width="14.109375" style="11" customWidth="1"/>
    <col min="12297" max="12531" width="8.88671875" style="11"/>
    <col min="12532" max="12532" width="19.88671875" style="11" customWidth="1"/>
    <col min="12533" max="12533" width="16" style="11" customWidth="1"/>
    <col min="12534" max="12534" width="15.5546875" style="11" customWidth="1"/>
    <col min="12535" max="12535" width="17.6640625" style="11" customWidth="1"/>
    <col min="12536" max="12537" width="15.5546875" style="11" customWidth="1"/>
    <col min="12538" max="12538" width="16.6640625" style="11" customWidth="1"/>
    <col min="12539" max="12539" width="16.33203125" style="11" customWidth="1"/>
    <col min="12540" max="12540" width="17.6640625" style="11" customWidth="1"/>
    <col min="12541" max="12541" width="14" style="11" customWidth="1"/>
    <col min="12542" max="12542" width="15" style="11" customWidth="1"/>
    <col min="12543" max="12543" width="4" style="11" customWidth="1"/>
    <col min="12544" max="12544" width="8.88671875" style="11"/>
    <col min="12545" max="12545" width="11.5546875" style="11" customWidth="1"/>
    <col min="12546" max="12548" width="8.88671875" style="11"/>
    <col min="12549" max="12549" width="10" style="11" bestFit="1" customWidth="1"/>
    <col min="12550" max="12550" width="13.44140625" style="11" customWidth="1"/>
    <col min="12551" max="12551" width="14.44140625" style="11" bestFit="1" customWidth="1"/>
    <col min="12552" max="12552" width="14.109375" style="11" customWidth="1"/>
    <col min="12553" max="12787" width="8.88671875" style="11"/>
    <col min="12788" max="12788" width="19.88671875" style="11" customWidth="1"/>
    <col min="12789" max="12789" width="16" style="11" customWidth="1"/>
    <col min="12790" max="12790" width="15.5546875" style="11" customWidth="1"/>
    <col min="12791" max="12791" width="17.6640625" style="11" customWidth="1"/>
    <col min="12792" max="12793" width="15.5546875" style="11" customWidth="1"/>
    <col min="12794" max="12794" width="16.6640625" style="11" customWidth="1"/>
    <col min="12795" max="12795" width="16.33203125" style="11" customWidth="1"/>
    <col min="12796" max="12796" width="17.6640625" style="11" customWidth="1"/>
    <col min="12797" max="12797" width="14" style="11" customWidth="1"/>
    <col min="12798" max="12798" width="15" style="11" customWidth="1"/>
    <col min="12799" max="12799" width="4" style="11" customWidth="1"/>
    <col min="12800" max="12800" width="8.88671875" style="11"/>
    <col min="12801" max="12801" width="11.5546875" style="11" customWidth="1"/>
    <col min="12802" max="12804" width="8.88671875" style="11"/>
    <col min="12805" max="12805" width="10" style="11" bestFit="1" customWidth="1"/>
    <col min="12806" max="12806" width="13.44140625" style="11" customWidth="1"/>
    <col min="12807" max="12807" width="14.44140625" style="11" bestFit="1" customWidth="1"/>
    <col min="12808" max="12808" width="14.109375" style="11" customWidth="1"/>
    <col min="12809" max="13043" width="8.88671875" style="11"/>
    <col min="13044" max="13044" width="19.88671875" style="11" customWidth="1"/>
    <col min="13045" max="13045" width="16" style="11" customWidth="1"/>
    <col min="13046" max="13046" width="15.5546875" style="11" customWidth="1"/>
    <col min="13047" max="13047" width="17.6640625" style="11" customWidth="1"/>
    <col min="13048" max="13049" width="15.5546875" style="11" customWidth="1"/>
    <col min="13050" max="13050" width="16.6640625" style="11" customWidth="1"/>
    <col min="13051" max="13051" width="16.33203125" style="11" customWidth="1"/>
    <col min="13052" max="13052" width="17.6640625" style="11" customWidth="1"/>
    <col min="13053" max="13053" width="14" style="11" customWidth="1"/>
    <col min="13054" max="13054" width="15" style="11" customWidth="1"/>
    <col min="13055" max="13055" width="4" style="11" customWidth="1"/>
    <col min="13056" max="13056" width="8.88671875" style="11"/>
    <col min="13057" max="13057" width="11.5546875" style="11" customWidth="1"/>
    <col min="13058" max="13060" width="8.88671875" style="11"/>
    <col min="13061" max="13061" width="10" style="11" bestFit="1" customWidth="1"/>
    <col min="13062" max="13062" width="13.44140625" style="11" customWidth="1"/>
    <col min="13063" max="13063" width="14.44140625" style="11" bestFit="1" customWidth="1"/>
    <col min="13064" max="13064" width="14.109375" style="11" customWidth="1"/>
    <col min="13065" max="13299" width="8.88671875" style="11"/>
    <col min="13300" max="13300" width="19.88671875" style="11" customWidth="1"/>
    <col min="13301" max="13301" width="16" style="11" customWidth="1"/>
    <col min="13302" max="13302" width="15.5546875" style="11" customWidth="1"/>
    <col min="13303" max="13303" width="17.6640625" style="11" customWidth="1"/>
    <col min="13304" max="13305" width="15.5546875" style="11" customWidth="1"/>
    <col min="13306" max="13306" width="16.6640625" style="11" customWidth="1"/>
    <col min="13307" max="13307" width="16.33203125" style="11" customWidth="1"/>
    <col min="13308" max="13308" width="17.6640625" style="11" customWidth="1"/>
    <col min="13309" max="13309" width="14" style="11" customWidth="1"/>
    <col min="13310" max="13310" width="15" style="11" customWidth="1"/>
    <col min="13311" max="13311" width="4" style="11" customWidth="1"/>
    <col min="13312" max="13312" width="8.88671875" style="11"/>
    <col min="13313" max="13313" width="11.5546875" style="11" customWidth="1"/>
    <col min="13314" max="13316" width="8.88671875" style="11"/>
    <col min="13317" max="13317" width="10" style="11" bestFit="1" customWidth="1"/>
    <col min="13318" max="13318" width="13.44140625" style="11" customWidth="1"/>
    <col min="13319" max="13319" width="14.44140625" style="11" bestFit="1" customWidth="1"/>
    <col min="13320" max="13320" width="14.109375" style="11" customWidth="1"/>
    <col min="13321" max="13555" width="8.88671875" style="11"/>
    <col min="13556" max="13556" width="19.88671875" style="11" customWidth="1"/>
    <col min="13557" max="13557" width="16" style="11" customWidth="1"/>
    <col min="13558" max="13558" width="15.5546875" style="11" customWidth="1"/>
    <col min="13559" max="13559" width="17.6640625" style="11" customWidth="1"/>
    <col min="13560" max="13561" width="15.5546875" style="11" customWidth="1"/>
    <col min="13562" max="13562" width="16.6640625" style="11" customWidth="1"/>
    <col min="13563" max="13563" width="16.33203125" style="11" customWidth="1"/>
    <col min="13564" max="13564" width="17.6640625" style="11" customWidth="1"/>
    <col min="13565" max="13565" width="14" style="11" customWidth="1"/>
    <col min="13566" max="13566" width="15" style="11" customWidth="1"/>
    <col min="13567" max="13567" width="4" style="11" customWidth="1"/>
    <col min="13568" max="13568" width="8.88671875" style="11"/>
    <col min="13569" max="13569" width="11.5546875" style="11" customWidth="1"/>
    <col min="13570" max="13572" width="8.88671875" style="11"/>
    <col min="13573" max="13573" width="10" style="11" bestFit="1" customWidth="1"/>
    <col min="13574" max="13574" width="13.44140625" style="11" customWidth="1"/>
    <col min="13575" max="13575" width="14.44140625" style="11" bestFit="1" customWidth="1"/>
    <col min="13576" max="13576" width="14.109375" style="11" customWidth="1"/>
    <col min="13577" max="13811" width="8.88671875" style="11"/>
    <col min="13812" max="13812" width="19.88671875" style="11" customWidth="1"/>
    <col min="13813" max="13813" width="16" style="11" customWidth="1"/>
    <col min="13814" max="13814" width="15.5546875" style="11" customWidth="1"/>
    <col min="13815" max="13815" width="17.6640625" style="11" customWidth="1"/>
    <col min="13816" max="13817" width="15.5546875" style="11" customWidth="1"/>
    <col min="13818" max="13818" width="16.6640625" style="11" customWidth="1"/>
    <col min="13819" max="13819" width="16.33203125" style="11" customWidth="1"/>
    <col min="13820" max="13820" width="17.6640625" style="11" customWidth="1"/>
    <col min="13821" max="13821" width="14" style="11" customWidth="1"/>
    <col min="13822" max="13822" width="15" style="11" customWidth="1"/>
    <col min="13823" max="13823" width="4" style="11" customWidth="1"/>
    <col min="13824" max="13824" width="8.88671875" style="11"/>
    <col min="13825" max="13825" width="11.5546875" style="11" customWidth="1"/>
    <col min="13826" max="13828" width="8.88671875" style="11"/>
    <col min="13829" max="13829" width="10" style="11" bestFit="1" customWidth="1"/>
    <col min="13830" max="13830" width="13.44140625" style="11" customWidth="1"/>
    <col min="13831" max="13831" width="14.44140625" style="11" bestFit="1" customWidth="1"/>
    <col min="13832" max="13832" width="14.109375" style="11" customWidth="1"/>
    <col min="13833" max="14067" width="8.88671875" style="11"/>
    <col min="14068" max="14068" width="19.88671875" style="11" customWidth="1"/>
    <col min="14069" max="14069" width="16" style="11" customWidth="1"/>
    <col min="14070" max="14070" width="15.5546875" style="11" customWidth="1"/>
    <col min="14071" max="14071" width="17.6640625" style="11" customWidth="1"/>
    <col min="14072" max="14073" width="15.5546875" style="11" customWidth="1"/>
    <col min="14074" max="14074" width="16.6640625" style="11" customWidth="1"/>
    <col min="14075" max="14075" width="16.33203125" style="11" customWidth="1"/>
    <col min="14076" max="14076" width="17.6640625" style="11" customWidth="1"/>
    <col min="14077" max="14077" width="14" style="11" customWidth="1"/>
    <col min="14078" max="14078" width="15" style="11" customWidth="1"/>
    <col min="14079" max="14079" width="4" style="11" customWidth="1"/>
    <col min="14080" max="14080" width="8.88671875" style="11"/>
    <col min="14081" max="14081" width="11.5546875" style="11" customWidth="1"/>
    <col min="14082" max="14084" width="8.88671875" style="11"/>
    <col min="14085" max="14085" width="10" style="11" bestFit="1" customWidth="1"/>
    <col min="14086" max="14086" width="13.44140625" style="11" customWidth="1"/>
    <col min="14087" max="14087" width="14.44140625" style="11" bestFit="1" customWidth="1"/>
    <col min="14088" max="14088" width="14.109375" style="11" customWidth="1"/>
    <col min="14089" max="14323" width="8.88671875" style="11"/>
    <col min="14324" max="14324" width="19.88671875" style="11" customWidth="1"/>
    <col min="14325" max="14325" width="16" style="11" customWidth="1"/>
    <col min="14326" max="14326" width="15.5546875" style="11" customWidth="1"/>
    <col min="14327" max="14327" width="17.6640625" style="11" customWidth="1"/>
    <col min="14328" max="14329" width="15.5546875" style="11" customWidth="1"/>
    <col min="14330" max="14330" width="16.6640625" style="11" customWidth="1"/>
    <col min="14331" max="14331" width="16.33203125" style="11" customWidth="1"/>
    <col min="14332" max="14332" width="17.6640625" style="11" customWidth="1"/>
    <col min="14333" max="14333" width="14" style="11" customWidth="1"/>
    <col min="14334" max="14334" width="15" style="11" customWidth="1"/>
    <col min="14335" max="14335" width="4" style="11" customWidth="1"/>
    <col min="14336" max="14336" width="8.88671875" style="11"/>
    <col min="14337" max="14337" width="11.5546875" style="11" customWidth="1"/>
    <col min="14338" max="14340" width="8.88671875" style="11"/>
    <col min="14341" max="14341" width="10" style="11" bestFit="1" customWidth="1"/>
    <col min="14342" max="14342" width="13.44140625" style="11" customWidth="1"/>
    <col min="14343" max="14343" width="14.44140625" style="11" bestFit="1" customWidth="1"/>
    <col min="14344" max="14344" width="14.109375" style="11" customWidth="1"/>
    <col min="14345" max="14579" width="8.88671875" style="11"/>
    <col min="14580" max="14580" width="19.88671875" style="11" customWidth="1"/>
    <col min="14581" max="14581" width="16" style="11" customWidth="1"/>
    <col min="14582" max="14582" width="15.5546875" style="11" customWidth="1"/>
    <col min="14583" max="14583" width="17.6640625" style="11" customWidth="1"/>
    <col min="14584" max="14585" width="15.5546875" style="11" customWidth="1"/>
    <col min="14586" max="14586" width="16.6640625" style="11" customWidth="1"/>
    <col min="14587" max="14587" width="16.33203125" style="11" customWidth="1"/>
    <col min="14588" max="14588" width="17.6640625" style="11" customWidth="1"/>
    <col min="14589" max="14589" width="14" style="11" customWidth="1"/>
    <col min="14590" max="14590" width="15" style="11" customWidth="1"/>
    <col min="14591" max="14591" width="4" style="11" customWidth="1"/>
    <col min="14592" max="14592" width="8.88671875" style="11"/>
    <col min="14593" max="14593" width="11.5546875" style="11" customWidth="1"/>
    <col min="14594" max="14596" width="8.88671875" style="11"/>
    <col min="14597" max="14597" width="10" style="11" bestFit="1" customWidth="1"/>
    <col min="14598" max="14598" width="13.44140625" style="11" customWidth="1"/>
    <col min="14599" max="14599" width="14.44140625" style="11" bestFit="1" customWidth="1"/>
    <col min="14600" max="14600" width="14.109375" style="11" customWidth="1"/>
    <col min="14601" max="14835" width="8.88671875" style="11"/>
    <col min="14836" max="14836" width="19.88671875" style="11" customWidth="1"/>
    <col min="14837" max="14837" width="16" style="11" customWidth="1"/>
    <col min="14838" max="14838" width="15.5546875" style="11" customWidth="1"/>
    <col min="14839" max="14839" width="17.6640625" style="11" customWidth="1"/>
    <col min="14840" max="14841" width="15.5546875" style="11" customWidth="1"/>
    <col min="14842" max="14842" width="16.6640625" style="11" customWidth="1"/>
    <col min="14843" max="14843" width="16.33203125" style="11" customWidth="1"/>
    <col min="14844" max="14844" width="17.6640625" style="11" customWidth="1"/>
    <col min="14845" max="14845" width="14" style="11" customWidth="1"/>
    <col min="14846" max="14846" width="15" style="11" customWidth="1"/>
    <col min="14847" max="14847" width="4" style="11" customWidth="1"/>
    <col min="14848" max="14848" width="8.88671875" style="11"/>
    <col min="14849" max="14849" width="11.5546875" style="11" customWidth="1"/>
    <col min="14850" max="14852" width="8.88671875" style="11"/>
    <col min="14853" max="14853" width="10" style="11" bestFit="1" customWidth="1"/>
    <col min="14854" max="14854" width="13.44140625" style="11" customWidth="1"/>
    <col min="14855" max="14855" width="14.44140625" style="11" bestFit="1" customWidth="1"/>
    <col min="14856" max="14856" width="14.109375" style="11" customWidth="1"/>
    <col min="14857" max="15091" width="8.88671875" style="11"/>
    <col min="15092" max="15092" width="19.88671875" style="11" customWidth="1"/>
    <col min="15093" max="15093" width="16" style="11" customWidth="1"/>
    <col min="15094" max="15094" width="15.5546875" style="11" customWidth="1"/>
    <col min="15095" max="15095" width="17.6640625" style="11" customWidth="1"/>
    <col min="15096" max="15097" width="15.5546875" style="11" customWidth="1"/>
    <col min="15098" max="15098" width="16.6640625" style="11" customWidth="1"/>
    <col min="15099" max="15099" width="16.33203125" style="11" customWidth="1"/>
    <col min="15100" max="15100" width="17.6640625" style="11" customWidth="1"/>
    <col min="15101" max="15101" width="14" style="11" customWidth="1"/>
    <col min="15102" max="15102" width="15" style="11" customWidth="1"/>
    <col min="15103" max="15103" width="4" style="11" customWidth="1"/>
    <col min="15104" max="15104" width="8.88671875" style="11"/>
    <col min="15105" max="15105" width="11.5546875" style="11" customWidth="1"/>
    <col min="15106" max="15108" width="8.88671875" style="11"/>
    <col min="15109" max="15109" width="10" style="11" bestFit="1" customWidth="1"/>
    <col min="15110" max="15110" width="13.44140625" style="11" customWidth="1"/>
    <col min="15111" max="15111" width="14.44140625" style="11" bestFit="1" customWidth="1"/>
    <col min="15112" max="15112" width="14.109375" style="11" customWidth="1"/>
    <col min="15113" max="15347" width="8.88671875" style="11"/>
    <col min="15348" max="15348" width="19.88671875" style="11" customWidth="1"/>
    <col min="15349" max="15349" width="16" style="11" customWidth="1"/>
    <col min="15350" max="15350" width="15.5546875" style="11" customWidth="1"/>
    <col min="15351" max="15351" width="17.6640625" style="11" customWidth="1"/>
    <col min="15352" max="15353" width="15.5546875" style="11" customWidth="1"/>
    <col min="15354" max="15354" width="16.6640625" style="11" customWidth="1"/>
    <col min="15355" max="15355" width="16.33203125" style="11" customWidth="1"/>
    <col min="15356" max="15356" width="17.6640625" style="11" customWidth="1"/>
    <col min="15357" max="15357" width="14" style="11" customWidth="1"/>
    <col min="15358" max="15358" width="15" style="11" customWidth="1"/>
    <col min="15359" max="15359" width="4" style="11" customWidth="1"/>
    <col min="15360" max="15360" width="8.88671875" style="11"/>
    <col min="15361" max="15361" width="11.5546875" style="11" customWidth="1"/>
    <col min="15362" max="15364" width="8.88671875" style="11"/>
    <col min="15365" max="15365" width="10" style="11" bestFit="1" customWidth="1"/>
    <col min="15366" max="15366" width="13.44140625" style="11" customWidth="1"/>
    <col min="15367" max="15367" width="14.44140625" style="11" bestFit="1" customWidth="1"/>
    <col min="15368" max="15368" width="14.109375" style="11" customWidth="1"/>
    <col min="15369" max="15603" width="8.88671875" style="11"/>
    <col min="15604" max="15604" width="19.88671875" style="11" customWidth="1"/>
    <col min="15605" max="15605" width="16" style="11" customWidth="1"/>
    <col min="15606" max="15606" width="15.5546875" style="11" customWidth="1"/>
    <col min="15607" max="15607" width="17.6640625" style="11" customWidth="1"/>
    <col min="15608" max="15609" width="15.5546875" style="11" customWidth="1"/>
    <col min="15610" max="15610" width="16.6640625" style="11" customWidth="1"/>
    <col min="15611" max="15611" width="16.33203125" style="11" customWidth="1"/>
    <col min="15612" max="15612" width="17.6640625" style="11" customWidth="1"/>
    <col min="15613" max="15613" width="14" style="11" customWidth="1"/>
    <col min="15614" max="15614" width="15" style="11" customWidth="1"/>
    <col min="15615" max="15615" width="4" style="11" customWidth="1"/>
    <col min="15616" max="15616" width="8.88671875" style="11"/>
    <col min="15617" max="15617" width="11.5546875" style="11" customWidth="1"/>
    <col min="15618" max="15620" width="8.88671875" style="11"/>
    <col min="15621" max="15621" width="10" style="11" bestFit="1" customWidth="1"/>
    <col min="15622" max="15622" width="13.44140625" style="11" customWidth="1"/>
    <col min="15623" max="15623" width="14.44140625" style="11" bestFit="1" customWidth="1"/>
    <col min="15624" max="15624" width="14.109375" style="11" customWidth="1"/>
    <col min="15625" max="15859" width="8.88671875" style="11"/>
    <col min="15860" max="15860" width="19.88671875" style="11" customWidth="1"/>
    <col min="15861" max="15861" width="16" style="11" customWidth="1"/>
    <col min="15862" max="15862" width="15.5546875" style="11" customWidth="1"/>
    <col min="15863" max="15863" width="17.6640625" style="11" customWidth="1"/>
    <col min="15864" max="15865" width="15.5546875" style="11" customWidth="1"/>
    <col min="15866" max="15866" width="16.6640625" style="11" customWidth="1"/>
    <col min="15867" max="15867" width="16.33203125" style="11" customWidth="1"/>
    <col min="15868" max="15868" width="17.6640625" style="11" customWidth="1"/>
    <col min="15869" max="15869" width="14" style="11" customWidth="1"/>
    <col min="15870" max="15870" width="15" style="11" customWidth="1"/>
    <col min="15871" max="15871" width="4" style="11" customWidth="1"/>
    <col min="15872" max="15872" width="8.88671875" style="11"/>
    <col min="15873" max="15873" width="11.5546875" style="11" customWidth="1"/>
    <col min="15874" max="15876" width="8.88671875" style="11"/>
    <col min="15877" max="15877" width="10" style="11" bestFit="1" customWidth="1"/>
    <col min="15878" max="15878" width="13.44140625" style="11" customWidth="1"/>
    <col min="15879" max="15879" width="14.44140625" style="11" bestFit="1" customWidth="1"/>
    <col min="15880" max="15880" width="14.109375" style="11" customWidth="1"/>
    <col min="15881" max="16115" width="8.88671875" style="11"/>
    <col min="16116" max="16116" width="19.88671875" style="11" customWidth="1"/>
    <col min="16117" max="16117" width="16" style="11" customWidth="1"/>
    <col min="16118" max="16118" width="15.5546875" style="11" customWidth="1"/>
    <col min="16119" max="16119" width="17.6640625" style="11" customWidth="1"/>
    <col min="16120" max="16121" width="15.5546875" style="11" customWidth="1"/>
    <col min="16122" max="16122" width="16.6640625" style="11" customWidth="1"/>
    <col min="16123" max="16123" width="16.33203125" style="11" customWidth="1"/>
    <col min="16124" max="16124" width="17.6640625" style="11" customWidth="1"/>
    <col min="16125" max="16125" width="14" style="11" customWidth="1"/>
    <col min="16126" max="16126" width="15" style="11" customWidth="1"/>
    <col min="16127" max="16127" width="4" style="11" customWidth="1"/>
    <col min="16128" max="16128" width="8.88671875" style="11"/>
    <col min="16129" max="16129" width="11.5546875" style="11" customWidth="1"/>
    <col min="16130" max="16132" width="8.88671875" style="11"/>
    <col min="16133" max="16133" width="10" style="11" bestFit="1" customWidth="1"/>
    <col min="16134" max="16134" width="13.44140625" style="11" customWidth="1"/>
    <col min="16135" max="16135" width="14.44140625" style="11" bestFit="1" customWidth="1"/>
    <col min="16136" max="16136" width="14.109375" style="11" customWidth="1"/>
    <col min="16137" max="16384" width="8.88671875" style="11"/>
  </cols>
  <sheetData>
    <row r="1" spans="1:12" s="66" customFormat="1" ht="78" customHeight="1">
      <c r="A1" s="262"/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4"/>
    </row>
    <row r="2" spans="1:12" s="67" customFormat="1" ht="26.25" customHeight="1">
      <c r="A2" s="271" t="s">
        <v>32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3"/>
    </row>
    <row r="3" spans="1:12" s="66" customFormat="1" ht="18.75" customHeight="1">
      <c r="A3" s="265" t="str">
        <f>'Planilha Orcamentária'!$A$3</f>
        <v>PREFEITURA MUNICIPAL DE DORES DE GUANHÃES/MG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7"/>
    </row>
    <row r="4" spans="1:12" s="66" customFormat="1" ht="18.75" customHeight="1">
      <c r="A4" s="268" t="str">
        <f>'Planilha Orcamentária'!$A$4</f>
        <v>OBRA: CALÇAMENTO EM PAVIMENTO INTERTRAVADO EM BLOCO SEXTAVADO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70"/>
    </row>
    <row r="5" spans="1:12" s="66" customFormat="1" ht="18.75" customHeight="1">
      <c r="A5" s="268" t="str">
        <f>'Planilha Orcamentária'!$A$5</f>
        <v>LOCAL: RUA DIRCEU SAMORA - COMUNIDADE DE AREIAS, MUNICÍPIO DE DORES DE GUANHÃES/MG.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70"/>
    </row>
    <row r="6" spans="1:12" s="67" customFormat="1" ht="15" customHeight="1">
      <c r="A6" s="130"/>
      <c r="B6" s="131"/>
      <c r="C6" s="250"/>
      <c r="D6" s="250"/>
      <c r="E6" s="131"/>
      <c r="F6" s="251"/>
      <c r="G6" s="251"/>
      <c r="H6" s="251"/>
      <c r="I6" s="132"/>
      <c r="J6" s="133" t="s">
        <v>14</v>
      </c>
      <c r="K6" s="132"/>
      <c r="L6" s="134"/>
    </row>
    <row r="7" spans="1:12" s="67" customFormat="1" ht="28.8" customHeight="1">
      <c r="A7" s="254" t="s">
        <v>15</v>
      </c>
      <c r="B7" s="255"/>
      <c r="C7" s="250" t="str">
        <f>'Planilha Orcamentária'!C34</f>
        <v>HELLYSSEN CRISTINA FERREIRA ANICIO</v>
      </c>
      <c r="D7" s="250"/>
      <c r="E7" s="250" t="str">
        <f>'Planilha Orcamentária'!C35</f>
        <v>Engenheira Civil - CREA/MG n.: 188368/D</v>
      </c>
      <c r="F7" s="250"/>
      <c r="G7" s="131"/>
      <c r="H7" s="131"/>
      <c r="I7" s="131"/>
      <c r="J7" s="135">
        <f ca="1">TODAY()</f>
        <v>45440</v>
      </c>
      <c r="K7" s="132"/>
      <c r="L7" s="134"/>
    </row>
    <row r="8" spans="1:12" s="65" customFormat="1" ht="13.2">
      <c r="A8" s="136"/>
      <c r="B8" s="71"/>
      <c r="C8" s="137"/>
      <c r="D8" s="138"/>
      <c r="E8" s="72"/>
      <c r="F8" s="72"/>
      <c r="G8" s="72"/>
      <c r="H8" s="73"/>
      <c r="I8" s="72"/>
      <c r="J8" s="72" t="s">
        <v>62</v>
      </c>
      <c r="K8" s="73"/>
      <c r="L8" s="139"/>
    </row>
    <row r="9" spans="1:12" s="67" customFormat="1" ht="15" customHeight="1">
      <c r="A9" s="140" t="s">
        <v>0</v>
      </c>
      <c r="B9" s="141" t="s">
        <v>38</v>
      </c>
      <c r="C9" s="252" t="s">
        <v>16</v>
      </c>
      <c r="D9" s="252"/>
      <c r="E9" s="252"/>
      <c r="F9" s="252"/>
      <c r="G9" s="252"/>
      <c r="H9" s="252"/>
      <c r="I9" s="252"/>
      <c r="J9" s="252"/>
      <c r="K9" s="252"/>
      <c r="L9" s="253"/>
    </row>
    <row r="10" spans="1:12" s="65" customFormat="1" ht="9.9" customHeight="1">
      <c r="A10" s="142"/>
      <c r="B10" s="137"/>
      <c r="C10" s="143"/>
      <c r="D10" s="49"/>
      <c r="E10" s="143"/>
      <c r="F10" s="49"/>
      <c r="G10" s="50"/>
      <c r="H10" s="49"/>
      <c r="I10" s="49"/>
      <c r="J10" s="50"/>
      <c r="K10" s="143"/>
      <c r="L10" s="139"/>
    </row>
    <row r="11" spans="1:12" s="65" customFormat="1" ht="21.75" customHeight="1">
      <c r="A11" s="144" t="str">
        <f>'Planilha Orcamentária'!A10</f>
        <v>1.0</v>
      </c>
      <c r="B11" s="145"/>
      <c r="C11" s="256" t="str">
        <f>'Planilha Orcamentária'!D10</f>
        <v>SERVIÇOS PRELIMINARES</v>
      </c>
      <c r="D11" s="256"/>
      <c r="E11" s="256"/>
      <c r="F11" s="256"/>
      <c r="G11" s="256"/>
      <c r="H11" s="256"/>
      <c r="I11" s="256"/>
      <c r="J11" s="256"/>
      <c r="K11" s="256"/>
      <c r="L11" s="257"/>
    </row>
    <row r="12" spans="1:12" s="65" customFormat="1" ht="9.9" customHeight="1">
      <c r="A12" s="142"/>
      <c r="B12" s="137"/>
      <c r="C12" s="143"/>
      <c r="D12" s="49"/>
      <c r="E12" s="143"/>
      <c r="F12" s="49"/>
      <c r="G12" s="50"/>
      <c r="H12" s="49"/>
      <c r="I12" s="49"/>
      <c r="J12" s="50"/>
      <c r="K12" s="143"/>
      <c r="L12" s="139"/>
    </row>
    <row r="13" spans="1:12" s="64" customFormat="1" ht="42.75" customHeight="1">
      <c r="A13" s="146" t="str">
        <f>'Planilha Orcamentária'!A11</f>
        <v>1.1</v>
      </c>
      <c r="B13" s="76" t="str">
        <f>'Planilha Orcamentária'!C11</f>
        <v>ED-28427</v>
      </c>
      <c r="C13" s="258" t="str">
        <f>'Planilha Orcamentária'!D11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13" s="258"/>
      <c r="E13" s="258"/>
      <c r="F13" s="258"/>
      <c r="G13" s="258"/>
      <c r="H13" s="258"/>
      <c r="I13" s="258"/>
      <c r="J13" s="258"/>
      <c r="K13" s="77" t="s">
        <v>25</v>
      </c>
      <c r="L13" s="147">
        <f>L16</f>
        <v>1</v>
      </c>
    </row>
    <row r="14" spans="1:12" s="65" customFormat="1" ht="9.9" customHeight="1">
      <c r="A14" s="142"/>
      <c r="B14" s="137"/>
      <c r="C14" s="143"/>
      <c r="D14" s="49"/>
      <c r="E14" s="143"/>
      <c r="F14" s="49"/>
      <c r="G14" s="50"/>
      <c r="H14" s="49"/>
      <c r="I14" s="49"/>
      <c r="J14" s="50"/>
      <c r="K14" s="143"/>
      <c r="L14" s="139"/>
    </row>
    <row r="15" spans="1:12" s="64" customFormat="1" ht="15" customHeight="1">
      <c r="A15" s="248" t="s">
        <v>53</v>
      </c>
      <c r="B15" s="249"/>
      <c r="C15" s="259" t="s">
        <v>55</v>
      </c>
      <c r="D15" s="260"/>
      <c r="E15" s="260"/>
      <c r="F15" s="260"/>
      <c r="G15" s="260"/>
      <c r="H15" s="260"/>
      <c r="I15" s="260"/>
      <c r="J15" s="260"/>
      <c r="K15" s="261"/>
      <c r="L15" s="148" t="s">
        <v>54</v>
      </c>
    </row>
    <row r="16" spans="1:12" s="207" customFormat="1" ht="15" customHeight="1">
      <c r="A16" s="205" t="s">
        <v>82</v>
      </c>
      <c r="B16" s="206" t="s">
        <v>78</v>
      </c>
      <c r="C16" s="278" t="s">
        <v>81</v>
      </c>
      <c r="D16" s="278"/>
      <c r="E16" s="278"/>
      <c r="F16" s="278"/>
      <c r="G16" s="278"/>
      <c r="H16" s="278"/>
      <c r="I16" s="278"/>
      <c r="J16" s="278"/>
      <c r="K16" s="278"/>
      <c r="L16" s="199">
        <v>1</v>
      </c>
    </row>
    <row r="17" spans="1:12" s="65" customFormat="1" ht="9.9" customHeight="1">
      <c r="A17" s="142"/>
      <c r="B17" s="137"/>
      <c r="C17" s="143"/>
      <c r="D17" s="49"/>
      <c r="E17" s="143"/>
      <c r="F17" s="49"/>
      <c r="G17" s="50"/>
      <c r="H17" s="49"/>
      <c r="I17" s="49"/>
      <c r="J17" s="50"/>
      <c r="K17" s="143"/>
      <c r="L17" s="139"/>
    </row>
    <row r="18" spans="1:12" s="65" customFormat="1" ht="21.75" customHeight="1">
      <c r="A18" s="144" t="str">
        <f>'Planilha Orcamentária'!A13</f>
        <v>2.0</v>
      </c>
      <c r="B18" s="145"/>
      <c r="C18" s="256" t="str">
        <f>'Planilha Orcamentária'!D13</f>
        <v>MOBILIZAÇÃO E DESMOBILIZAÇÃO</v>
      </c>
      <c r="D18" s="256"/>
      <c r="E18" s="256"/>
      <c r="F18" s="256"/>
      <c r="G18" s="256"/>
      <c r="H18" s="256"/>
      <c r="I18" s="256"/>
      <c r="J18" s="256"/>
      <c r="K18" s="256"/>
      <c r="L18" s="257"/>
    </row>
    <row r="19" spans="1:12" s="65" customFormat="1" ht="9.9" customHeight="1">
      <c r="A19" s="142"/>
      <c r="B19" s="137"/>
      <c r="C19" s="143"/>
      <c r="D19" s="49"/>
      <c r="E19" s="143"/>
      <c r="F19" s="49"/>
      <c r="G19" s="50"/>
      <c r="H19" s="49"/>
      <c r="I19" s="49"/>
      <c r="J19" s="50"/>
      <c r="K19" s="143"/>
      <c r="L19" s="139"/>
    </row>
    <row r="20" spans="1:12" s="68" customFormat="1" ht="22.95" customHeight="1">
      <c r="A20" s="150" t="str">
        <f>'Planilha Orcamentária'!A14</f>
        <v>2.1</v>
      </c>
      <c r="B20" s="59" t="str">
        <f>'Planilha Orcamentária'!C14</f>
        <v>ED-50389</v>
      </c>
      <c r="C20" s="285" t="str">
        <f>'Planilha Orcamentária'!D14</f>
        <v>MOBILIZAÇÃO E DESMOBILIZAÇÃO OBRA DISTANTE DE CENTRO
URBANO COM VALOR ATÉ O VALOR DE 1.000.000,00</v>
      </c>
      <c r="D20" s="285"/>
      <c r="E20" s="285"/>
      <c r="F20" s="285"/>
      <c r="G20" s="285"/>
      <c r="H20" s="285"/>
      <c r="I20" s="285"/>
      <c r="J20" s="285"/>
      <c r="K20" s="74" t="s">
        <v>25</v>
      </c>
      <c r="L20" s="170">
        <v>7414.56</v>
      </c>
    </row>
    <row r="21" spans="1:12" s="65" customFormat="1" ht="9.9" customHeight="1">
      <c r="A21" s="142"/>
      <c r="B21" s="137"/>
      <c r="C21" s="143"/>
      <c r="D21" s="49"/>
      <c r="E21" s="143"/>
      <c r="F21" s="49"/>
      <c r="G21" s="50"/>
      <c r="H21" s="49"/>
      <c r="I21" s="49"/>
      <c r="J21" s="50"/>
      <c r="K21" s="143"/>
      <c r="L21" s="139"/>
    </row>
    <row r="22" spans="1:12" s="64" customFormat="1" ht="15" customHeight="1">
      <c r="A22" s="248" t="s">
        <v>53</v>
      </c>
      <c r="B22" s="249"/>
      <c r="C22" s="279" t="s">
        <v>55</v>
      </c>
      <c r="D22" s="280"/>
      <c r="E22" s="280"/>
      <c r="F22" s="280"/>
      <c r="G22" s="280"/>
      <c r="H22" s="280"/>
      <c r="I22" s="280"/>
      <c r="J22" s="280"/>
      <c r="K22" s="281"/>
      <c r="L22" s="151" t="s">
        <v>54</v>
      </c>
    </row>
    <row r="23" spans="1:12" s="65" customFormat="1" ht="15" customHeight="1">
      <c r="A23" s="149" t="s">
        <v>82</v>
      </c>
      <c r="B23" s="75" t="s">
        <v>78</v>
      </c>
      <c r="C23" s="282" t="s">
        <v>112</v>
      </c>
      <c r="D23" s="283"/>
      <c r="E23" s="283"/>
      <c r="F23" s="283"/>
      <c r="G23" s="283"/>
      <c r="H23" s="283"/>
      <c r="I23" s="283"/>
      <c r="J23" s="283"/>
      <c r="K23" s="284"/>
      <c r="L23" s="152"/>
    </row>
    <row r="24" spans="1:12" s="65" customFormat="1" ht="9.9" customHeight="1">
      <c r="A24" s="142"/>
      <c r="B24" s="137"/>
      <c r="C24" s="143"/>
      <c r="D24" s="49"/>
      <c r="E24" s="143"/>
      <c r="F24" s="49"/>
      <c r="G24" s="50"/>
      <c r="H24" s="49"/>
      <c r="I24" s="49"/>
      <c r="J24" s="50"/>
      <c r="K24" s="143"/>
      <c r="L24" s="139"/>
    </row>
    <row r="25" spans="1:12" s="65" customFormat="1" ht="4.2" customHeight="1">
      <c r="A25" s="142"/>
      <c r="B25" s="137"/>
      <c r="C25" s="143"/>
      <c r="D25" s="49"/>
      <c r="E25" s="143"/>
      <c r="F25" s="49"/>
      <c r="G25" s="50"/>
      <c r="H25" s="49"/>
      <c r="I25" s="49"/>
      <c r="J25" s="50"/>
      <c r="K25" s="143"/>
      <c r="L25" s="139"/>
    </row>
    <row r="26" spans="1:12" s="12" customFormat="1" ht="20.399999999999999" customHeight="1">
      <c r="A26" s="144" t="str">
        <f>'Planilha Orcamentária'!A16</f>
        <v>3.0</v>
      </c>
      <c r="B26" s="145"/>
      <c r="C26" s="256" t="str">
        <f>'Planilha Orcamentária'!D16</f>
        <v>TERRAPLENAGEM</v>
      </c>
      <c r="D26" s="256"/>
      <c r="E26" s="256"/>
      <c r="F26" s="256"/>
      <c r="G26" s="256"/>
      <c r="H26" s="256"/>
      <c r="I26" s="256"/>
      <c r="J26" s="256"/>
      <c r="K26" s="256"/>
      <c r="L26" s="257"/>
    </row>
    <row r="27" spans="1:12" s="65" customFormat="1" ht="9.9" customHeight="1">
      <c r="A27" s="142"/>
      <c r="B27" s="137"/>
      <c r="C27" s="143"/>
      <c r="D27" s="49"/>
      <c r="E27" s="143"/>
      <c r="F27" s="49"/>
      <c r="G27" s="50"/>
      <c r="H27" s="49"/>
      <c r="I27" s="49"/>
      <c r="J27" s="50"/>
      <c r="K27" s="143"/>
      <c r="L27" s="139"/>
    </row>
    <row r="28" spans="1:12" s="65" customFormat="1" ht="9.9" customHeight="1">
      <c r="A28" s="142"/>
      <c r="B28" s="137"/>
      <c r="C28" s="143"/>
      <c r="D28" s="49"/>
      <c r="E28" s="143"/>
      <c r="F28" s="49"/>
      <c r="G28" s="50"/>
      <c r="H28" s="49"/>
      <c r="I28" s="49"/>
      <c r="J28" s="50"/>
      <c r="K28" s="143"/>
      <c r="L28" s="139"/>
    </row>
    <row r="29" spans="1:12" s="65" customFormat="1" ht="27.6" customHeight="1">
      <c r="A29" s="150" t="str">
        <f>'Planilha Orcamentária'!A17</f>
        <v>3.1</v>
      </c>
      <c r="B29" s="59" t="str">
        <f>'Planilha Orcamentária'!C17</f>
        <v>RO-43113</v>
      </c>
      <c r="C29" s="258" t="str">
        <f>'Planilha Orcamentária'!D17</f>
        <v>BASE DE SOLO SEM MISTURA, COMPACTADA NA ENERGIA DO PROCTORNINTERMEDIÁRIO (EXECUÇÃO, INCLUINDO ESCAVAÇÃO, CARGA, DESCARGA, ESPALHAMENTO, UMIDECIMENTO E COMPACTAÇÃO DO MATERIAL; EXCLUI AQUISIÇÃO E TRANSPORTE DO MATERIAL)</v>
      </c>
      <c r="D29" s="258"/>
      <c r="E29" s="258"/>
      <c r="F29" s="258"/>
      <c r="G29" s="258"/>
      <c r="H29" s="258"/>
      <c r="I29" s="258"/>
      <c r="J29" s="258"/>
      <c r="K29" s="74" t="s">
        <v>25</v>
      </c>
      <c r="L29" s="153">
        <f>L31+L32</f>
        <v>334.19</v>
      </c>
    </row>
    <row r="30" spans="1:12" s="65" customFormat="1" ht="15.6" customHeight="1">
      <c r="A30" s="248" t="s">
        <v>53</v>
      </c>
      <c r="B30" s="249"/>
      <c r="C30" s="279" t="s">
        <v>55</v>
      </c>
      <c r="D30" s="280"/>
      <c r="E30" s="280"/>
      <c r="F30" s="280"/>
      <c r="G30" s="280"/>
      <c r="H30" s="280"/>
      <c r="I30" s="280"/>
      <c r="J30" s="280"/>
      <c r="K30" s="281"/>
      <c r="L30" s="151" t="s">
        <v>54</v>
      </c>
    </row>
    <row r="31" spans="1:12" s="65" customFormat="1" ht="19.8" customHeight="1">
      <c r="A31" s="149" t="s">
        <v>82</v>
      </c>
      <c r="B31" s="75" t="s">
        <v>79</v>
      </c>
      <c r="C31" s="282" t="s">
        <v>104</v>
      </c>
      <c r="D31" s="283"/>
      <c r="E31" s="283"/>
      <c r="F31" s="283"/>
      <c r="G31" s="283"/>
      <c r="H31" s="283"/>
      <c r="I31" s="283"/>
      <c r="J31" s="283"/>
      <c r="K31" s="284"/>
      <c r="L31" s="154">
        <v>91.42</v>
      </c>
    </row>
    <row r="32" spans="1:12" s="65" customFormat="1" ht="17.399999999999999" customHeight="1">
      <c r="A32" s="149" t="s">
        <v>82</v>
      </c>
      <c r="B32" s="75" t="s">
        <v>80</v>
      </c>
      <c r="C32" s="282" t="s">
        <v>105</v>
      </c>
      <c r="D32" s="283"/>
      <c r="E32" s="283"/>
      <c r="F32" s="283"/>
      <c r="G32" s="283"/>
      <c r="H32" s="283"/>
      <c r="I32" s="283"/>
      <c r="J32" s="283"/>
      <c r="K32" s="284"/>
      <c r="L32" s="154">
        <v>242.77</v>
      </c>
    </row>
    <row r="33" spans="1:12" s="65" customFormat="1" ht="9.9" customHeight="1">
      <c r="A33" s="142"/>
      <c r="B33" s="137"/>
      <c r="C33" s="143"/>
      <c r="D33" s="49"/>
      <c r="E33" s="143"/>
      <c r="F33" s="49"/>
      <c r="G33" s="50"/>
      <c r="H33" s="49"/>
      <c r="I33" s="49"/>
      <c r="J33" s="50"/>
      <c r="K33" s="143"/>
      <c r="L33" s="139"/>
    </row>
    <row r="34" spans="1:12" s="58" customFormat="1" ht="22.2" customHeight="1">
      <c r="A34" s="150" t="str">
        <f>'Planilha Orcamentária'!A20</f>
        <v>3.4</v>
      </c>
      <c r="B34" s="59" t="str">
        <f>'Planilha Orcamentária'!C20</f>
        <v>RO-41081</v>
      </c>
      <c r="C34" s="258" t="str">
        <f>'Planilha Orcamentária'!D20</f>
        <v>REGULARIZAÇÃO DO SUB-LEITO (PROCTOR NORMAL)</v>
      </c>
      <c r="D34" s="258"/>
      <c r="E34" s="258"/>
      <c r="F34" s="258"/>
      <c r="G34" s="258"/>
      <c r="H34" s="258"/>
      <c r="I34" s="258"/>
      <c r="J34" s="258"/>
      <c r="K34" s="74" t="s">
        <v>25</v>
      </c>
      <c r="L34" s="153">
        <f>L36+L37</f>
        <v>2227.91</v>
      </c>
    </row>
    <row r="35" spans="1:12" s="58" customFormat="1" ht="16.95" customHeight="1">
      <c r="A35" s="248" t="s">
        <v>53</v>
      </c>
      <c r="B35" s="249"/>
      <c r="C35" s="279" t="s">
        <v>55</v>
      </c>
      <c r="D35" s="280"/>
      <c r="E35" s="280"/>
      <c r="F35" s="280"/>
      <c r="G35" s="280"/>
      <c r="H35" s="280"/>
      <c r="I35" s="280"/>
      <c r="J35" s="280"/>
      <c r="K35" s="281"/>
      <c r="L35" s="151" t="s">
        <v>54</v>
      </c>
    </row>
    <row r="36" spans="1:12" s="58" customFormat="1" ht="27.6" customHeight="1">
      <c r="A36" s="149" t="s">
        <v>82</v>
      </c>
      <c r="B36" s="75" t="s">
        <v>79</v>
      </c>
      <c r="C36" s="282" t="s">
        <v>108</v>
      </c>
      <c r="D36" s="283"/>
      <c r="E36" s="283"/>
      <c r="F36" s="283"/>
      <c r="G36" s="283"/>
      <c r="H36" s="283"/>
      <c r="I36" s="283"/>
      <c r="J36" s="283"/>
      <c r="K36" s="284"/>
      <c r="L36" s="154">
        <v>609.45000000000005</v>
      </c>
    </row>
    <row r="37" spans="1:12" s="58" customFormat="1" ht="30.6" customHeight="1">
      <c r="A37" s="149" t="s">
        <v>82</v>
      </c>
      <c r="B37" s="75" t="s">
        <v>80</v>
      </c>
      <c r="C37" s="282" t="s">
        <v>109</v>
      </c>
      <c r="D37" s="283"/>
      <c r="E37" s="283"/>
      <c r="F37" s="283"/>
      <c r="G37" s="283"/>
      <c r="H37" s="283"/>
      <c r="I37" s="283"/>
      <c r="J37" s="283"/>
      <c r="K37" s="284"/>
      <c r="L37" s="154">
        <v>1618.46</v>
      </c>
    </row>
    <row r="38" spans="1:12" s="12" customFormat="1" ht="9.9" customHeight="1">
      <c r="A38" s="142"/>
      <c r="B38" s="137"/>
      <c r="C38" s="143"/>
      <c r="D38" s="49"/>
      <c r="E38" s="143"/>
      <c r="F38" s="49"/>
      <c r="G38" s="50"/>
      <c r="H38" s="49"/>
      <c r="I38" s="49"/>
      <c r="J38" s="50"/>
      <c r="K38" s="143"/>
      <c r="L38" s="139"/>
    </row>
    <row r="39" spans="1:12" s="12" customFormat="1" ht="21" customHeight="1">
      <c r="A39" s="144" t="str">
        <f>'Planilha Orcamentária'!A22</f>
        <v>4.0</v>
      </c>
      <c r="B39" s="145"/>
      <c r="C39" s="256" t="str">
        <f>'Planilha Orcamentária'!D22</f>
        <v xml:space="preserve">CALÇAMENTO </v>
      </c>
      <c r="D39" s="256"/>
      <c r="E39" s="256"/>
      <c r="F39" s="256"/>
      <c r="G39" s="256"/>
      <c r="H39" s="256"/>
      <c r="I39" s="256"/>
      <c r="J39" s="256"/>
      <c r="K39" s="256"/>
      <c r="L39" s="257"/>
    </row>
    <row r="40" spans="1:12" s="65" customFormat="1" ht="9.9" customHeight="1">
      <c r="A40" s="142"/>
      <c r="B40" s="137"/>
      <c r="C40" s="143"/>
      <c r="D40" s="49"/>
      <c r="E40" s="143"/>
      <c r="F40" s="49"/>
      <c r="G40" s="50"/>
      <c r="H40" s="49"/>
      <c r="I40" s="49"/>
      <c r="J40" s="50"/>
      <c r="K40" s="143"/>
      <c r="L40" s="139"/>
    </row>
    <row r="41" spans="1:12" s="12" customFormat="1" ht="36.6" customHeight="1">
      <c r="A41" s="150" t="str">
        <f>'Planilha Orcamentária'!A23</f>
        <v>4.1</v>
      </c>
      <c r="B41" s="59" t="str">
        <f>'Planilha Orcamentária'!C23</f>
        <v>ED-50416</v>
      </c>
      <c r="C41" s="258" t="str">
        <f>'Planilha Orcamentária'!D23</f>
        <v>EXECUÇÃO DE PAVIMENTO INTERTRAVADO EM BLOCO SEXTAVADO, ESPESSURA 8CM, FCK 35MPA, INCLUINDO FORNECIMENTO E TRANSPORTE DE TODOS OS MATERIAIS E COLCHÃO DE ASSENTAMENTO COM ESPESSURA 6CM</v>
      </c>
      <c r="D41" s="258"/>
      <c r="E41" s="258"/>
      <c r="F41" s="258"/>
      <c r="G41" s="258"/>
      <c r="H41" s="258"/>
      <c r="I41" s="258"/>
      <c r="J41" s="258"/>
      <c r="K41" s="74" t="s">
        <v>25</v>
      </c>
      <c r="L41" s="153">
        <f>L44+L45</f>
        <v>1895.26</v>
      </c>
    </row>
    <row r="42" spans="1:12" s="12" customFormat="1" ht="9.9" customHeight="1">
      <c r="A42" s="142"/>
      <c r="B42" s="137"/>
      <c r="C42" s="143"/>
      <c r="D42" s="49"/>
      <c r="E42" s="143"/>
      <c r="F42" s="49"/>
      <c r="G42" s="50"/>
      <c r="H42" s="49"/>
      <c r="I42" s="49"/>
      <c r="J42" s="50"/>
      <c r="K42" s="143"/>
      <c r="L42" s="139"/>
    </row>
    <row r="43" spans="1:12" s="12" customFormat="1" ht="16.2" customHeight="1">
      <c r="A43" s="248" t="s">
        <v>53</v>
      </c>
      <c r="B43" s="249"/>
      <c r="C43" s="279" t="s">
        <v>55</v>
      </c>
      <c r="D43" s="280"/>
      <c r="E43" s="280"/>
      <c r="F43" s="280"/>
      <c r="G43" s="280"/>
      <c r="H43" s="280"/>
      <c r="I43" s="280"/>
      <c r="J43" s="280"/>
      <c r="K43" s="281"/>
      <c r="L43" s="151" t="s">
        <v>54</v>
      </c>
    </row>
    <row r="44" spans="1:12" s="12" customFormat="1" ht="21" customHeight="1">
      <c r="A44" s="149" t="s">
        <v>82</v>
      </c>
      <c r="B44" s="75" t="s">
        <v>79</v>
      </c>
      <c r="C44" s="282" t="s">
        <v>110</v>
      </c>
      <c r="D44" s="283"/>
      <c r="E44" s="283"/>
      <c r="F44" s="283"/>
      <c r="G44" s="283"/>
      <c r="H44" s="283"/>
      <c r="I44" s="283"/>
      <c r="J44" s="283"/>
      <c r="K44" s="284"/>
      <c r="L44" s="154">
        <v>543.48</v>
      </c>
    </row>
    <row r="45" spans="1:12" s="12" customFormat="1" ht="21" customHeight="1">
      <c r="A45" s="149" t="s">
        <v>82</v>
      </c>
      <c r="B45" s="75" t="s">
        <v>80</v>
      </c>
      <c r="C45" s="282" t="s">
        <v>111</v>
      </c>
      <c r="D45" s="283"/>
      <c r="E45" s="283"/>
      <c r="F45" s="283"/>
      <c r="G45" s="283"/>
      <c r="H45" s="283"/>
      <c r="I45" s="283"/>
      <c r="J45" s="283"/>
      <c r="K45" s="284"/>
      <c r="L45" s="154">
        <v>1351.78</v>
      </c>
    </row>
    <row r="46" spans="1:12" s="12" customFormat="1" ht="9.9" customHeight="1">
      <c r="A46" s="142"/>
      <c r="B46" s="137"/>
      <c r="C46" s="143"/>
      <c r="D46" s="49"/>
      <c r="E46" s="143"/>
      <c r="F46" s="49"/>
      <c r="G46" s="50"/>
      <c r="H46" s="49"/>
      <c r="I46" s="49"/>
      <c r="J46" s="50"/>
      <c r="K46" s="143"/>
      <c r="L46" s="139"/>
    </row>
    <row r="47" spans="1:12" s="12" customFormat="1" ht="18.600000000000001" customHeight="1">
      <c r="A47" s="144" t="str">
        <f>'Planilha Orcamentária'!A25</f>
        <v>5.0</v>
      </c>
      <c r="B47" s="145"/>
      <c r="C47" s="256" t="s">
        <v>43</v>
      </c>
      <c r="D47" s="256"/>
      <c r="E47" s="256"/>
      <c r="F47" s="256"/>
      <c r="G47" s="256"/>
      <c r="H47" s="256"/>
      <c r="I47" s="256"/>
      <c r="J47" s="256"/>
      <c r="K47" s="256"/>
      <c r="L47" s="257"/>
    </row>
    <row r="48" spans="1:12" s="12" customFormat="1" ht="9.9" customHeight="1">
      <c r="A48" s="142"/>
      <c r="B48" s="137"/>
      <c r="C48" s="143"/>
      <c r="D48" s="49"/>
      <c r="E48" s="143"/>
      <c r="F48" s="49"/>
      <c r="G48" s="50"/>
      <c r="H48" s="49"/>
      <c r="I48" s="49"/>
      <c r="J48" s="50"/>
      <c r="K48" s="143"/>
      <c r="L48" s="139"/>
    </row>
    <row r="49" spans="1:15" s="58" customFormat="1" ht="37.950000000000003" customHeight="1">
      <c r="A49" s="150" t="str">
        <f>'Planilha Orcamentária'!A26</f>
        <v>5.1</v>
      </c>
      <c r="B49" s="59" t="str">
        <f>'Planilha Orcamentária'!C26</f>
        <v>ED-51139</v>
      </c>
      <c r="C49" s="258" t="str">
        <f>'Planilha Orcamentária'!D26</f>
        <v>GUIA DE MEIO-FIO, EM CONCRETO COM FCK 20MPA, PRÉMOLDADA, MFC-01 PADRÃO DER-MG, DIMENSÕES (12X16,7X35)CM, EXCLUSIVE SARJETA, INCLUSIVE ESCAVAÇÃO, APILOAMENTO E TRANSPORTE COM RETIRADA DO MATERIAL ESCAVADO (EM CAÇAMBA)</v>
      </c>
      <c r="D49" s="258"/>
      <c r="E49" s="258"/>
      <c r="F49" s="258"/>
      <c r="G49" s="258"/>
      <c r="H49" s="258"/>
      <c r="I49" s="258"/>
      <c r="J49" s="258"/>
      <c r="K49" s="74" t="s">
        <v>25</v>
      </c>
      <c r="L49" s="153">
        <f>L52+L53</f>
        <v>1131.96</v>
      </c>
    </row>
    <row r="50" spans="1:15" s="12" customFormat="1" ht="9.9" customHeight="1">
      <c r="A50" s="142"/>
      <c r="B50" s="137"/>
      <c r="C50" s="143"/>
      <c r="D50" s="49"/>
      <c r="E50" s="143"/>
      <c r="F50" s="49"/>
      <c r="G50" s="50"/>
      <c r="H50" s="49"/>
      <c r="I50" s="49"/>
      <c r="J50" s="50"/>
      <c r="K50" s="143"/>
      <c r="L50" s="139"/>
    </row>
    <row r="51" spans="1:15" s="12" customFormat="1" ht="16.2" customHeight="1">
      <c r="A51" s="248" t="s">
        <v>53</v>
      </c>
      <c r="B51" s="249"/>
      <c r="C51" s="279" t="s">
        <v>55</v>
      </c>
      <c r="D51" s="280"/>
      <c r="E51" s="280"/>
      <c r="F51" s="280"/>
      <c r="G51" s="280"/>
      <c r="H51" s="280"/>
      <c r="I51" s="280"/>
      <c r="J51" s="280"/>
      <c r="K51" s="281"/>
      <c r="L51" s="151" t="s">
        <v>54</v>
      </c>
    </row>
    <row r="52" spans="1:15" s="12" customFormat="1" ht="35.4" customHeight="1">
      <c r="A52" s="149" t="s">
        <v>82</v>
      </c>
      <c r="B52" s="75" t="s">
        <v>79</v>
      </c>
      <c r="C52" s="282" t="s">
        <v>119</v>
      </c>
      <c r="D52" s="283"/>
      <c r="E52" s="283"/>
      <c r="F52" s="283"/>
      <c r="G52" s="283"/>
      <c r="H52" s="283"/>
      <c r="I52" s="283"/>
      <c r="J52" s="283"/>
      <c r="K52" s="284"/>
      <c r="L52" s="208">
        <f>17.13 + 14.71 + 8.88 + 12.26 + 13.84 + 14.82 + 16.01 + 7.92 + 11.56 + 16.57 + 15.6 + 20.12 + 17.91 + 16.37 + 7.3 +9.87 + 4.5</f>
        <v>225.37</v>
      </c>
      <c r="M52" s="12">
        <f>17.13 + 14.71 + 8.88 + 12.26 + 13.84 + 14.82 + 16.01 + 7.92 + 11.56</f>
        <v>117.13</v>
      </c>
      <c r="N52" s="12">
        <f>16.57 + 15.6 + 20.12 + 17.91 + 16.37 + 7.3 +9.87</f>
        <v>103.74000000000001</v>
      </c>
      <c r="O52" s="12">
        <f>M52+N52+4.5</f>
        <v>225.37</v>
      </c>
    </row>
    <row r="53" spans="1:15" s="12" customFormat="1" ht="45" customHeight="1">
      <c r="A53" s="149" t="s">
        <v>82</v>
      </c>
      <c r="B53" s="75" t="s">
        <v>80</v>
      </c>
      <c r="C53" s="282" t="s">
        <v>120</v>
      </c>
      <c r="D53" s="283"/>
      <c r="E53" s="283"/>
      <c r="F53" s="283"/>
      <c r="G53" s="283"/>
      <c r="H53" s="283"/>
      <c r="I53" s="283"/>
      <c r="J53" s="283"/>
      <c r="K53" s="284"/>
      <c r="L53" s="154">
        <v>906.59</v>
      </c>
    </row>
    <row r="54" spans="1:15" s="12" customFormat="1" ht="9.9" customHeight="1">
      <c r="A54" s="142"/>
      <c r="B54" s="137"/>
      <c r="C54" s="143"/>
      <c r="D54" s="49"/>
      <c r="E54" s="143"/>
      <c r="F54" s="49"/>
      <c r="G54" s="50"/>
      <c r="H54" s="49"/>
      <c r="I54" s="49"/>
      <c r="J54" s="50"/>
      <c r="K54" s="143"/>
      <c r="L54" s="139"/>
    </row>
    <row r="55" spans="1:15" s="12" customFormat="1" ht="26.4" customHeight="1">
      <c r="A55" s="150" t="str">
        <f>'Planilha Orcamentária'!A27</f>
        <v>5.2</v>
      </c>
      <c r="B55" s="59" t="str">
        <f>'Planilha Orcamentária'!C27</f>
        <v>94282</v>
      </c>
      <c r="C55" s="286" t="str">
        <f>'Planilha Orcamentária'!D27</f>
        <v>EXECUÇÃO DE SARJETA DE CONCRETO USINADO, MOLDADA IN LOCO EM TRECHO CURVO, 30 CM BASE X 15 CM ALTURA. AF_01/2024</v>
      </c>
      <c r="D55" s="287"/>
      <c r="E55" s="287"/>
      <c r="F55" s="287"/>
      <c r="G55" s="287"/>
      <c r="H55" s="287"/>
      <c r="I55" s="287"/>
      <c r="J55" s="288"/>
      <c r="K55" s="74" t="s">
        <v>25</v>
      </c>
      <c r="L55" s="153">
        <f t="shared" ref="L55" si="0">L58+L59</f>
        <v>1108.8600000000001</v>
      </c>
    </row>
    <row r="56" spans="1:15" s="12" customFormat="1" ht="9.9" customHeight="1">
      <c r="A56" s="142"/>
      <c r="B56" s="137"/>
      <c r="C56" s="143"/>
      <c r="D56" s="49"/>
      <c r="E56" s="143"/>
      <c r="F56" s="49"/>
      <c r="G56" s="50"/>
      <c r="H56" s="49"/>
      <c r="I56" s="49"/>
      <c r="J56" s="50"/>
      <c r="K56" s="143"/>
      <c r="L56" s="139"/>
    </row>
    <row r="57" spans="1:15" s="12" customFormat="1" ht="17.399999999999999" customHeight="1">
      <c r="A57" s="248" t="s">
        <v>53</v>
      </c>
      <c r="B57" s="249"/>
      <c r="C57" s="279" t="s">
        <v>55</v>
      </c>
      <c r="D57" s="280"/>
      <c r="E57" s="280"/>
      <c r="F57" s="280"/>
      <c r="G57" s="280"/>
      <c r="H57" s="280"/>
      <c r="I57" s="280"/>
      <c r="J57" s="280"/>
      <c r="K57" s="281"/>
      <c r="L57" s="151" t="s">
        <v>54</v>
      </c>
    </row>
    <row r="58" spans="1:15" s="12" customFormat="1" ht="32.4" customHeight="1">
      <c r="A58" s="149" t="s">
        <v>82</v>
      </c>
      <c r="B58" s="75" t="s">
        <v>79</v>
      </c>
      <c r="C58" s="282" t="s">
        <v>106</v>
      </c>
      <c r="D58" s="283"/>
      <c r="E58" s="283"/>
      <c r="F58" s="283"/>
      <c r="G58" s="283"/>
      <c r="H58" s="283"/>
      <c r="I58" s="283"/>
      <c r="J58" s="283"/>
      <c r="K58" s="284"/>
      <c r="L58" s="154">
        <v>219.91</v>
      </c>
    </row>
    <row r="59" spans="1:15" s="12" customFormat="1" ht="44.4" customHeight="1">
      <c r="A59" s="149" t="s">
        <v>82</v>
      </c>
      <c r="B59" s="75" t="s">
        <v>80</v>
      </c>
      <c r="C59" s="282" t="s">
        <v>107</v>
      </c>
      <c r="D59" s="283"/>
      <c r="E59" s="283"/>
      <c r="F59" s="283"/>
      <c r="G59" s="283"/>
      <c r="H59" s="283"/>
      <c r="I59" s="283"/>
      <c r="J59" s="283"/>
      <c r="K59" s="284"/>
      <c r="L59" s="154">
        <v>888.95</v>
      </c>
    </row>
    <row r="60" spans="1:15" s="12" customFormat="1" ht="9.6" customHeight="1" thickBot="1">
      <c r="A60" s="142"/>
      <c r="B60" s="137"/>
      <c r="C60" s="143"/>
      <c r="D60" s="49"/>
      <c r="E60" s="143"/>
      <c r="F60" s="49"/>
      <c r="G60" s="50"/>
      <c r="H60" s="49"/>
      <c r="I60" s="49"/>
      <c r="J60" s="50"/>
      <c r="K60" s="143"/>
      <c r="L60" s="139"/>
    </row>
    <row r="61" spans="1:15" ht="15" customHeight="1">
      <c r="A61" s="155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156"/>
    </row>
    <row r="62" spans="1:15" ht="15" customHeight="1">
      <c r="A62" s="130"/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57"/>
    </row>
    <row r="63" spans="1:15" ht="15" customHeight="1">
      <c r="A63" s="130"/>
      <c r="B63" s="131"/>
      <c r="C63" s="131"/>
      <c r="D63" s="131"/>
      <c r="E63" s="131"/>
      <c r="F63" s="131"/>
      <c r="G63" s="131"/>
      <c r="H63" s="131"/>
      <c r="I63" s="131"/>
      <c r="J63" s="131"/>
      <c r="K63" s="131"/>
      <c r="L63" s="157"/>
    </row>
    <row r="64" spans="1:15" ht="15" customHeight="1">
      <c r="A64" s="130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57"/>
    </row>
    <row r="65" spans="1:12" ht="15" customHeight="1">
      <c r="A65" s="158"/>
      <c r="B65" s="53"/>
      <c r="C65" s="62"/>
      <c r="D65" s="63"/>
      <c r="E65" s="63"/>
      <c r="F65" s="53"/>
      <c r="G65" s="53"/>
      <c r="H65" s="53"/>
      <c r="I65" s="276"/>
      <c r="J65" s="276"/>
      <c r="K65" s="276"/>
      <c r="L65" s="159"/>
    </row>
    <row r="66" spans="1:12" ht="15" customHeight="1">
      <c r="A66" s="158"/>
      <c r="B66" s="53"/>
      <c r="C66" s="277" t="str">
        <f>'Planilha Orcamentária'!C34</f>
        <v>HELLYSSEN CRISTINA FERREIRA ANICIO</v>
      </c>
      <c r="D66" s="277"/>
      <c r="E66" s="277"/>
      <c r="F66" s="53"/>
      <c r="G66" s="53"/>
      <c r="H66" s="275" t="str">
        <f>'Planilha Orcamentária'!C40</f>
        <v>WELERSON ULTIMO DE SOUZA</v>
      </c>
      <c r="I66" s="275"/>
      <c r="J66" s="275"/>
      <c r="L66" s="159"/>
    </row>
    <row r="67" spans="1:12" ht="15" customHeight="1">
      <c r="A67" s="158"/>
      <c r="B67" s="53"/>
      <c r="C67" s="274" t="str">
        <f>'Planilha Orcamentária'!C35</f>
        <v>Engenheira Civil - CREA/MG n.: 188368/D</v>
      </c>
      <c r="D67" s="274"/>
      <c r="E67" s="274"/>
      <c r="F67" s="53"/>
      <c r="H67" s="276" t="str">
        <f>'Planilha Orcamentária'!C41</f>
        <v>Prefeito Municipal de Dores de Guanhães</v>
      </c>
      <c r="I67" s="276"/>
      <c r="J67" s="276"/>
      <c r="K67" s="56"/>
      <c r="L67" s="159"/>
    </row>
    <row r="68" spans="1:12" ht="15" customHeight="1">
      <c r="A68" s="158"/>
      <c r="B68" s="53"/>
      <c r="C68" s="274"/>
      <c r="D68" s="274"/>
      <c r="E68" s="274"/>
      <c r="F68" s="53"/>
      <c r="H68" s="53"/>
      <c r="I68" s="53"/>
      <c r="J68" s="56"/>
      <c r="K68" s="56"/>
      <c r="L68" s="159"/>
    </row>
    <row r="69" spans="1:12" ht="15" customHeight="1" thickBot="1">
      <c r="A69" s="160"/>
      <c r="B69" s="161"/>
      <c r="C69" s="162"/>
      <c r="D69" s="161"/>
      <c r="E69" s="161"/>
      <c r="F69" s="161"/>
      <c r="G69" s="162"/>
      <c r="H69" s="161"/>
      <c r="I69" s="161"/>
      <c r="J69" s="163"/>
      <c r="K69" s="163"/>
      <c r="L69" s="164"/>
    </row>
    <row r="70" spans="1:12" ht="15" customHeight="1">
      <c r="A70" s="53"/>
      <c r="B70" s="53"/>
      <c r="D70" s="53"/>
      <c r="E70" s="53"/>
      <c r="F70" s="53"/>
      <c r="H70" s="53"/>
      <c r="I70" s="53"/>
      <c r="J70" s="56"/>
      <c r="K70" s="56"/>
      <c r="L70" s="53"/>
    </row>
    <row r="71" spans="1:12" ht="15" customHeight="1">
      <c r="A71" s="53"/>
      <c r="E71" s="53"/>
      <c r="F71" s="53"/>
      <c r="H71" s="53"/>
      <c r="I71" s="53"/>
      <c r="J71" s="56"/>
      <c r="K71" s="56"/>
      <c r="L71" s="53"/>
    </row>
    <row r="72" spans="1:12" ht="15" customHeight="1">
      <c r="D72" s="53"/>
      <c r="E72" s="53"/>
      <c r="F72" s="53"/>
      <c r="H72" s="53"/>
      <c r="I72" s="53"/>
      <c r="J72" s="56"/>
      <c r="K72" s="56"/>
      <c r="L72" s="53"/>
    </row>
    <row r="73" spans="1:12" ht="15" customHeight="1">
      <c r="D73" s="53"/>
      <c r="E73" s="53"/>
      <c r="F73" s="53"/>
      <c r="H73" s="53"/>
      <c r="I73" s="53"/>
      <c r="J73" s="56"/>
      <c r="K73" s="56"/>
      <c r="L73" s="53"/>
    </row>
    <row r="74" spans="1:12" ht="15" customHeight="1">
      <c r="D74" s="53"/>
      <c r="E74" s="53"/>
      <c r="F74" s="53"/>
      <c r="H74" s="53"/>
      <c r="I74" s="53"/>
      <c r="J74" s="56"/>
      <c r="K74" s="56"/>
      <c r="L74" s="53"/>
    </row>
    <row r="75" spans="1:12" ht="15" customHeight="1">
      <c r="D75" s="53"/>
      <c r="E75" s="53"/>
      <c r="F75" s="53"/>
      <c r="H75" s="53"/>
      <c r="I75" s="53"/>
      <c r="J75" s="56"/>
      <c r="K75" s="56"/>
      <c r="L75" s="53"/>
    </row>
    <row r="76" spans="1:12" ht="15" customHeight="1">
      <c r="D76" s="53"/>
      <c r="E76" s="53"/>
      <c r="F76" s="53"/>
      <c r="H76" s="53"/>
      <c r="I76" s="53"/>
      <c r="J76" s="56"/>
      <c r="K76" s="56"/>
      <c r="L76" s="53"/>
    </row>
    <row r="77" spans="1:12" ht="15" customHeight="1">
      <c r="D77" s="53"/>
      <c r="E77" s="53"/>
      <c r="F77" s="53"/>
      <c r="H77" s="53"/>
      <c r="I77" s="53"/>
      <c r="J77" s="56"/>
      <c r="K77" s="56"/>
    </row>
    <row r="78" spans="1:12" ht="15" customHeight="1">
      <c r="D78" s="53"/>
      <c r="E78" s="53"/>
      <c r="F78" s="53"/>
      <c r="H78" s="53"/>
      <c r="I78" s="53"/>
      <c r="J78" s="56"/>
      <c r="K78" s="56"/>
    </row>
    <row r="79" spans="1:12" ht="15" customHeight="1">
      <c r="A79" s="53"/>
      <c r="B79" s="53"/>
      <c r="D79" s="53"/>
      <c r="E79" s="53"/>
      <c r="F79" s="53"/>
      <c r="H79" s="53"/>
      <c r="I79" s="53"/>
      <c r="J79" s="56"/>
      <c r="K79" s="56"/>
    </row>
    <row r="80" spans="1:12" ht="15" customHeight="1">
      <c r="A80" s="53"/>
      <c r="B80" s="53"/>
      <c r="D80" s="53"/>
      <c r="E80" s="53"/>
      <c r="F80" s="53"/>
      <c r="H80" s="53"/>
      <c r="I80" s="53"/>
      <c r="J80" s="56"/>
      <c r="K80" s="56"/>
    </row>
    <row r="81" spans="1:12" ht="15" customHeight="1">
      <c r="A81" s="53"/>
      <c r="B81" s="53"/>
      <c r="D81" s="53"/>
      <c r="E81" s="53"/>
      <c r="F81" s="53"/>
      <c r="H81" s="53"/>
      <c r="I81" s="53"/>
      <c r="J81" s="56"/>
      <c r="K81" s="56"/>
    </row>
    <row r="82" spans="1:12" ht="15" customHeight="1">
      <c r="A82" s="53"/>
      <c r="B82" s="53"/>
      <c r="D82" s="53"/>
      <c r="E82" s="53"/>
      <c r="F82" s="53"/>
      <c r="H82" s="53"/>
      <c r="I82" s="53"/>
      <c r="J82" s="56"/>
      <c r="K82" s="56"/>
    </row>
    <row r="83" spans="1:12" ht="15" customHeight="1">
      <c r="A83" s="53"/>
      <c r="B83" s="53"/>
      <c r="D83" s="53"/>
      <c r="E83" s="53"/>
      <c r="F83" s="53"/>
      <c r="H83" s="53"/>
      <c r="I83" s="53"/>
      <c r="J83" s="56"/>
      <c r="K83" s="56"/>
    </row>
    <row r="84" spans="1:12" ht="15" customHeight="1">
      <c r="A84" s="53"/>
      <c r="B84" s="53"/>
      <c r="D84" s="53"/>
      <c r="E84" s="53"/>
      <c r="F84" s="53"/>
      <c r="H84" s="53"/>
      <c r="I84" s="53"/>
      <c r="J84" s="56"/>
      <c r="K84" s="56"/>
    </row>
    <row r="85" spans="1:12" ht="15" customHeight="1">
      <c r="A85" s="53"/>
      <c r="B85" s="53"/>
      <c r="D85" s="53"/>
      <c r="E85" s="53"/>
      <c r="F85" s="53"/>
      <c r="H85" s="53"/>
      <c r="I85" s="53"/>
      <c r="J85" s="56"/>
      <c r="K85" s="56"/>
    </row>
    <row r="86" spans="1:12" ht="15" customHeight="1">
      <c r="A86" s="53"/>
      <c r="B86" s="53"/>
      <c r="D86" s="53"/>
      <c r="E86" s="53"/>
      <c r="F86" s="53"/>
      <c r="H86" s="53"/>
      <c r="I86" s="53"/>
      <c r="J86" s="56"/>
      <c r="K86" s="56"/>
    </row>
    <row r="87" spans="1:12" ht="15" customHeight="1">
      <c r="A87" s="53"/>
      <c r="B87" s="53"/>
      <c r="D87" s="53"/>
      <c r="E87" s="53"/>
      <c r="F87" s="53"/>
      <c r="H87" s="53"/>
      <c r="I87" s="53"/>
      <c r="J87" s="56"/>
      <c r="K87" s="56"/>
      <c r="L87" s="57"/>
    </row>
    <row r="88" spans="1:12" ht="15" customHeight="1">
      <c r="A88" s="53"/>
      <c r="B88" s="53"/>
      <c r="D88" s="53"/>
      <c r="E88" s="53"/>
      <c r="F88" s="53"/>
      <c r="H88" s="53"/>
      <c r="I88" s="53"/>
      <c r="J88" s="56"/>
      <c r="K88" s="56"/>
      <c r="L88" s="57"/>
    </row>
    <row r="89" spans="1:12" ht="15" customHeight="1">
      <c r="A89" s="53"/>
      <c r="B89" s="53"/>
      <c r="D89" s="53"/>
      <c r="E89" s="53"/>
      <c r="F89" s="53"/>
      <c r="H89" s="53"/>
      <c r="I89" s="53"/>
      <c r="J89" s="56"/>
      <c r="K89" s="56"/>
      <c r="L89" s="57"/>
    </row>
    <row r="90" spans="1:12" ht="15" customHeight="1">
      <c r="A90" s="53"/>
      <c r="B90" s="53"/>
      <c r="D90" s="53"/>
      <c r="E90" s="53"/>
      <c r="F90" s="53"/>
      <c r="H90" s="53"/>
      <c r="I90" s="53"/>
      <c r="J90" s="56"/>
      <c r="K90" s="56"/>
      <c r="L90" s="57"/>
    </row>
    <row r="91" spans="1:12" ht="15" customHeight="1">
      <c r="A91" s="53"/>
      <c r="B91" s="53"/>
      <c r="D91" s="53"/>
      <c r="E91" s="53"/>
      <c r="F91" s="53"/>
      <c r="H91" s="53"/>
      <c r="I91" s="53"/>
      <c r="J91" s="56"/>
      <c r="K91" s="56"/>
      <c r="L91" s="57"/>
    </row>
    <row r="92" spans="1:12" ht="15" customHeight="1">
      <c r="A92" s="53"/>
      <c r="B92" s="53"/>
      <c r="D92" s="53"/>
      <c r="E92" s="53"/>
      <c r="F92" s="53"/>
      <c r="H92" s="53"/>
      <c r="I92" s="53"/>
      <c r="J92" s="56"/>
      <c r="K92" s="56"/>
      <c r="L92" s="57"/>
    </row>
    <row r="93" spans="1:12" ht="15" customHeight="1">
      <c r="A93" s="53"/>
      <c r="B93" s="53"/>
      <c r="D93" s="53"/>
      <c r="E93" s="53"/>
      <c r="F93" s="53"/>
      <c r="H93" s="53"/>
      <c r="I93" s="53"/>
      <c r="J93" s="56"/>
      <c r="K93" s="56"/>
      <c r="L93" s="57"/>
    </row>
    <row r="94" spans="1:12" ht="15" customHeight="1">
      <c r="A94" s="53"/>
      <c r="B94" s="53"/>
      <c r="D94" s="53"/>
      <c r="E94" s="53"/>
      <c r="F94" s="53"/>
      <c r="H94" s="53"/>
      <c r="I94" s="53"/>
      <c r="J94" s="56"/>
      <c r="K94" s="56"/>
      <c r="L94" s="57"/>
    </row>
    <row r="95" spans="1:12" ht="15" customHeight="1">
      <c r="A95" s="53"/>
      <c r="B95" s="53"/>
      <c r="D95" s="53"/>
      <c r="E95" s="53"/>
      <c r="F95" s="53"/>
      <c r="H95" s="53"/>
      <c r="I95" s="53"/>
      <c r="J95" s="56"/>
      <c r="K95" s="56"/>
      <c r="L95" s="57"/>
    </row>
    <row r="96" spans="1:12" ht="15" customHeight="1">
      <c r="A96" s="53"/>
      <c r="B96" s="53"/>
      <c r="D96" s="53"/>
      <c r="E96" s="53"/>
      <c r="F96" s="53"/>
      <c r="H96" s="53"/>
      <c r="I96" s="53"/>
      <c r="J96" s="56"/>
      <c r="K96" s="56"/>
      <c r="L96" s="57"/>
    </row>
    <row r="97" spans="1:12" ht="15" customHeight="1">
      <c r="A97" s="53"/>
      <c r="B97" s="53"/>
      <c r="D97" s="53"/>
      <c r="E97" s="53"/>
      <c r="F97" s="53"/>
      <c r="H97" s="53"/>
      <c r="I97" s="53"/>
      <c r="J97" s="56"/>
      <c r="K97" s="56"/>
      <c r="L97" s="57"/>
    </row>
    <row r="98" spans="1:12" ht="15" customHeight="1">
      <c r="A98" s="53"/>
      <c r="B98" s="53"/>
      <c r="D98" s="53"/>
      <c r="E98" s="53"/>
      <c r="F98" s="53"/>
      <c r="H98" s="53"/>
      <c r="I98" s="53"/>
      <c r="J98" s="56"/>
      <c r="K98" s="56"/>
      <c r="L98" s="57"/>
    </row>
    <row r="99" spans="1:12" ht="15" customHeight="1">
      <c r="A99" s="53"/>
      <c r="B99" s="53"/>
      <c r="D99" s="53"/>
      <c r="E99" s="53"/>
      <c r="F99" s="53"/>
      <c r="H99" s="53"/>
      <c r="I99" s="53"/>
      <c r="J99" s="56"/>
      <c r="K99" s="56"/>
      <c r="L99" s="57"/>
    </row>
    <row r="100" spans="1:12" ht="15" customHeight="1">
      <c r="A100" s="53"/>
      <c r="B100" s="53"/>
      <c r="D100" s="53"/>
      <c r="E100" s="53"/>
      <c r="F100" s="53"/>
      <c r="H100" s="53"/>
      <c r="I100" s="53"/>
      <c r="J100" s="56"/>
      <c r="K100" s="56"/>
      <c r="L100" s="57"/>
    </row>
    <row r="101" spans="1:12" ht="15" customHeight="1">
      <c r="A101" s="53"/>
      <c r="B101" s="53"/>
      <c r="D101" s="53"/>
      <c r="E101" s="53"/>
      <c r="F101" s="53"/>
      <c r="H101" s="53"/>
      <c r="I101" s="53"/>
      <c r="J101" s="56"/>
      <c r="K101" s="56"/>
      <c r="L101" s="57"/>
    </row>
    <row r="102" spans="1:12" ht="15" customHeight="1">
      <c r="A102" s="53"/>
      <c r="B102" s="53"/>
      <c r="D102" s="53"/>
      <c r="E102" s="53"/>
      <c r="F102" s="53"/>
      <c r="H102" s="53"/>
      <c r="I102" s="53"/>
      <c r="J102" s="56"/>
      <c r="K102" s="56"/>
      <c r="L102" s="57"/>
    </row>
    <row r="103" spans="1:12" ht="15" customHeight="1">
      <c r="A103" s="53"/>
      <c r="B103" s="53"/>
      <c r="D103" s="53"/>
      <c r="E103" s="53"/>
      <c r="F103" s="53"/>
      <c r="H103" s="53"/>
      <c r="I103" s="53"/>
      <c r="J103" s="56"/>
      <c r="K103" s="56"/>
      <c r="L103" s="57"/>
    </row>
    <row r="104" spans="1:12" ht="15" customHeight="1">
      <c r="A104" s="53"/>
      <c r="B104" s="53"/>
      <c r="D104" s="53"/>
      <c r="E104" s="53"/>
      <c r="F104" s="53"/>
      <c r="H104" s="53"/>
      <c r="I104" s="53"/>
      <c r="J104" s="56"/>
      <c r="K104" s="56"/>
      <c r="L104" s="57"/>
    </row>
    <row r="105" spans="1:12" ht="15" customHeight="1">
      <c r="A105" s="53"/>
      <c r="B105" s="53"/>
      <c r="D105" s="53"/>
      <c r="E105" s="53"/>
      <c r="F105" s="53"/>
      <c r="H105" s="53"/>
      <c r="I105" s="53"/>
      <c r="J105" s="56"/>
      <c r="K105" s="56"/>
      <c r="L105" s="57"/>
    </row>
    <row r="106" spans="1:12" ht="15" customHeight="1">
      <c r="A106" s="53"/>
      <c r="B106" s="53"/>
      <c r="D106" s="53"/>
      <c r="E106" s="53"/>
      <c r="F106" s="53"/>
      <c r="H106" s="53"/>
      <c r="I106" s="53"/>
      <c r="J106" s="56"/>
      <c r="K106" s="56"/>
      <c r="L106" s="57"/>
    </row>
    <row r="107" spans="1:12" ht="15" customHeight="1">
      <c r="A107" s="53"/>
      <c r="B107" s="53"/>
      <c r="D107" s="53"/>
      <c r="E107" s="53"/>
      <c r="F107" s="53"/>
      <c r="H107" s="53"/>
      <c r="I107" s="53"/>
      <c r="J107" s="56"/>
      <c r="K107" s="56"/>
      <c r="L107" s="57"/>
    </row>
    <row r="108" spans="1:12" ht="15" customHeight="1">
      <c r="A108" s="53"/>
      <c r="B108" s="53"/>
      <c r="D108" s="53"/>
      <c r="E108" s="53"/>
      <c r="F108" s="53"/>
      <c r="H108" s="53"/>
      <c r="I108" s="53"/>
      <c r="J108" s="56"/>
      <c r="K108" s="56"/>
      <c r="L108" s="57"/>
    </row>
    <row r="109" spans="1:12" ht="15" customHeight="1">
      <c r="A109" s="53"/>
      <c r="B109" s="53"/>
      <c r="D109" s="53"/>
      <c r="E109" s="53"/>
      <c r="F109" s="53"/>
      <c r="H109" s="53"/>
      <c r="I109" s="53"/>
      <c r="J109" s="56"/>
      <c r="K109" s="56"/>
      <c r="L109" s="57"/>
    </row>
    <row r="110" spans="1:12" ht="15" customHeight="1">
      <c r="A110" s="53"/>
      <c r="B110" s="53"/>
      <c r="D110" s="53"/>
      <c r="E110" s="53"/>
      <c r="F110" s="53"/>
      <c r="H110" s="53"/>
      <c r="I110" s="53"/>
      <c r="J110" s="56"/>
      <c r="K110" s="56"/>
      <c r="L110" s="57"/>
    </row>
    <row r="111" spans="1:12" ht="15" customHeight="1">
      <c r="A111" s="53"/>
      <c r="B111" s="53"/>
      <c r="D111" s="53"/>
      <c r="E111" s="53"/>
      <c r="F111" s="53"/>
      <c r="H111" s="53"/>
      <c r="I111" s="53"/>
      <c r="J111" s="56"/>
      <c r="K111" s="56"/>
      <c r="L111" s="57"/>
    </row>
    <row r="112" spans="1:12" ht="15" customHeight="1">
      <c r="A112" s="53"/>
      <c r="B112" s="53"/>
      <c r="D112" s="53"/>
      <c r="E112" s="53"/>
      <c r="F112" s="53"/>
      <c r="H112" s="53"/>
      <c r="I112" s="53"/>
      <c r="J112" s="56"/>
      <c r="K112" s="56"/>
      <c r="L112" s="57"/>
    </row>
    <row r="113" spans="1:12" ht="15" customHeight="1">
      <c r="A113" s="53"/>
      <c r="B113" s="53"/>
      <c r="D113" s="53"/>
      <c r="E113" s="53"/>
      <c r="F113" s="53"/>
      <c r="H113" s="53"/>
      <c r="I113" s="53"/>
      <c r="J113" s="56"/>
      <c r="K113" s="56"/>
      <c r="L113" s="57"/>
    </row>
    <row r="114" spans="1:12" ht="15" customHeight="1">
      <c r="A114" s="53"/>
      <c r="B114" s="53"/>
      <c r="D114" s="53"/>
      <c r="E114" s="53"/>
      <c r="F114" s="53"/>
      <c r="H114" s="53"/>
      <c r="I114" s="53"/>
      <c r="J114" s="56"/>
      <c r="K114" s="56"/>
      <c r="L114" s="57"/>
    </row>
    <row r="115" spans="1:12" ht="15" customHeight="1">
      <c r="A115" s="53"/>
      <c r="B115" s="53"/>
      <c r="D115" s="54"/>
      <c r="E115" s="54"/>
      <c r="F115" s="54"/>
      <c r="H115" s="54"/>
      <c r="I115" s="54"/>
      <c r="L115" s="57"/>
    </row>
    <row r="116" spans="1:12" ht="15" customHeight="1">
      <c r="A116" s="53"/>
      <c r="B116" s="53"/>
      <c r="D116" s="54"/>
      <c r="E116" s="54"/>
      <c r="F116" s="54"/>
      <c r="H116" s="54"/>
      <c r="I116" s="54"/>
      <c r="L116" s="57"/>
    </row>
    <row r="117" spans="1:12" ht="15" customHeight="1">
      <c r="A117" s="53"/>
      <c r="B117" s="53"/>
      <c r="D117" s="54"/>
      <c r="E117" s="54"/>
      <c r="F117" s="54"/>
      <c r="H117" s="54"/>
      <c r="I117" s="54"/>
      <c r="L117" s="57"/>
    </row>
    <row r="118" spans="1:12" ht="15" customHeight="1">
      <c r="A118" s="53"/>
      <c r="B118" s="53"/>
      <c r="D118" s="54"/>
      <c r="E118" s="54"/>
      <c r="F118" s="54"/>
      <c r="H118" s="54"/>
      <c r="I118" s="54"/>
      <c r="L118" s="57"/>
    </row>
    <row r="119" spans="1:12" ht="15" customHeight="1">
      <c r="A119" s="53"/>
      <c r="B119" s="53"/>
      <c r="D119" s="54"/>
      <c r="E119" s="54"/>
      <c r="F119" s="54"/>
      <c r="H119" s="54"/>
      <c r="I119" s="54"/>
      <c r="J119" s="57"/>
      <c r="K119" s="57"/>
      <c r="L119" s="57"/>
    </row>
    <row r="120" spans="1:12" ht="15" customHeight="1">
      <c r="A120" s="53"/>
      <c r="B120" s="53"/>
      <c r="D120" s="54"/>
      <c r="E120" s="54"/>
      <c r="F120" s="54"/>
      <c r="H120" s="54"/>
      <c r="I120" s="54"/>
      <c r="J120" s="57"/>
      <c r="K120" s="57"/>
      <c r="L120" s="57"/>
    </row>
    <row r="121" spans="1:12" ht="15" customHeight="1">
      <c r="A121" s="53"/>
      <c r="B121" s="53"/>
      <c r="D121" s="54"/>
      <c r="E121" s="54"/>
      <c r="F121" s="54"/>
      <c r="H121" s="54"/>
      <c r="I121" s="54"/>
      <c r="J121" s="57"/>
      <c r="K121" s="57"/>
      <c r="L121" s="57"/>
    </row>
    <row r="122" spans="1:12" ht="15" customHeight="1">
      <c r="A122" s="53"/>
      <c r="B122" s="53"/>
      <c r="D122" s="54"/>
      <c r="E122" s="54"/>
      <c r="F122" s="54"/>
      <c r="H122" s="54"/>
      <c r="I122" s="54"/>
      <c r="J122" s="57"/>
      <c r="K122" s="57"/>
      <c r="L122" s="57"/>
    </row>
    <row r="123" spans="1:12" ht="15" customHeight="1">
      <c r="A123" s="53"/>
      <c r="B123" s="53"/>
      <c r="D123" s="54"/>
      <c r="E123" s="54"/>
      <c r="F123" s="54"/>
      <c r="H123" s="54"/>
      <c r="I123" s="54"/>
      <c r="J123" s="57"/>
      <c r="K123" s="57"/>
      <c r="L123" s="57"/>
    </row>
    <row r="124" spans="1:12" ht="15" customHeight="1">
      <c r="A124" s="54"/>
      <c r="B124" s="54"/>
      <c r="D124" s="54"/>
      <c r="E124" s="54"/>
      <c r="F124" s="54"/>
      <c r="H124" s="54"/>
      <c r="I124" s="54"/>
      <c r="J124" s="57"/>
      <c r="K124" s="57"/>
      <c r="L124" s="57"/>
    </row>
    <row r="125" spans="1:12" ht="15" customHeight="1">
      <c r="A125" s="54"/>
      <c r="B125" s="54"/>
      <c r="D125" s="54"/>
      <c r="E125" s="54"/>
      <c r="F125" s="54"/>
      <c r="H125" s="54"/>
      <c r="I125" s="54"/>
      <c r="J125" s="57"/>
      <c r="K125" s="57"/>
      <c r="L125" s="57"/>
    </row>
    <row r="126" spans="1:12" ht="15" customHeight="1">
      <c r="A126" s="54"/>
      <c r="B126" s="54"/>
      <c r="D126" s="54"/>
      <c r="E126" s="54"/>
      <c r="F126" s="54"/>
      <c r="H126" s="54"/>
      <c r="I126" s="54"/>
      <c r="J126" s="57"/>
      <c r="K126" s="57"/>
      <c r="L126" s="57"/>
    </row>
    <row r="127" spans="1:12" ht="15" customHeight="1">
      <c r="A127" s="54"/>
      <c r="B127" s="54"/>
      <c r="D127" s="54"/>
      <c r="E127" s="54"/>
      <c r="F127" s="54"/>
      <c r="H127" s="54"/>
      <c r="I127" s="54"/>
      <c r="J127" s="57"/>
      <c r="K127" s="57"/>
      <c r="L127" s="57"/>
    </row>
    <row r="128" spans="1:12" ht="15" customHeight="1">
      <c r="A128" s="54"/>
      <c r="B128" s="54"/>
      <c r="D128" s="54"/>
      <c r="E128" s="54"/>
      <c r="F128" s="54"/>
      <c r="H128" s="54"/>
      <c r="I128" s="54"/>
      <c r="J128" s="57"/>
      <c r="K128" s="57"/>
      <c r="L128" s="57"/>
    </row>
    <row r="129" spans="1:12" ht="15" customHeight="1">
      <c r="A129" s="54"/>
      <c r="B129" s="54"/>
      <c r="D129" s="54"/>
      <c r="E129" s="54"/>
      <c r="F129" s="54"/>
      <c r="H129" s="54"/>
      <c r="I129" s="54"/>
      <c r="J129" s="57"/>
      <c r="K129" s="57"/>
      <c r="L129" s="57"/>
    </row>
    <row r="130" spans="1:12" ht="15" customHeight="1">
      <c r="A130" s="54"/>
      <c r="B130" s="54"/>
      <c r="D130" s="54"/>
      <c r="E130" s="54"/>
      <c r="F130" s="54"/>
      <c r="H130" s="54"/>
      <c r="I130" s="54"/>
      <c r="J130" s="57"/>
      <c r="K130" s="57"/>
      <c r="L130" s="57"/>
    </row>
    <row r="131" spans="1:12" ht="15" customHeight="1">
      <c r="A131" s="54"/>
      <c r="B131" s="54"/>
      <c r="D131" s="54"/>
      <c r="E131" s="54"/>
      <c r="F131" s="54"/>
      <c r="H131" s="54"/>
      <c r="I131" s="54"/>
      <c r="J131" s="57"/>
      <c r="K131" s="57"/>
      <c r="L131" s="57"/>
    </row>
    <row r="132" spans="1:12" ht="15" customHeight="1">
      <c r="A132" s="54"/>
      <c r="B132" s="54"/>
      <c r="D132" s="54"/>
      <c r="E132" s="54"/>
      <c r="F132" s="54"/>
      <c r="H132" s="54"/>
      <c r="I132" s="54"/>
      <c r="J132" s="57"/>
      <c r="K132" s="57"/>
      <c r="L132" s="57"/>
    </row>
    <row r="133" spans="1:12" ht="15" customHeight="1">
      <c r="A133" s="54"/>
      <c r="B133" s="54"/>
      <c r="D133" s="54"/>
      <c r="E133" s="54"/>
      <c r="F133" s="54"/>
      <c r="H133" s="54"/>
      <c r="I133" s="54"/>
      <c r="J133" s="57"/>
      <c r="K133" s="57"/>
      <c r="L133" s="57"/>
    </row>
    <row r="134" spans="1:12" ht="15" customHeight="1">
      <c r="A134" s="54"/>
      <c r="B134" s="54"/>
      <c r="D134" s="54"/>
      <c r="E134" s="54"/>
      <c r="F134" s="54"/>
      <c r="H134" s="54"/>
      <c r="I134" s="54"/>
      <c r="J134" s="57"/>
      <c r="K134" s="57"/>
      <c r="L134" s="57"/>
    </row>
    <row r="135" spans="1:12" ht="15" customHeight="1">
      <c r="A135" s="54"/>
      <c r="B135" s="54"/>
      <c r="D135" s="54"/>
      <c r="E135" s="54"/>
      <c r="F135" s="54"/>
      <c r="H135" s="54"/>
      <c r="I135" s="54"/>
      <c r="J135" s="57"/>
      <c r="K135" s="57"/>
      <c r="L135" s="57"/>
    </row>
    <row r="136" spans="1:12" ht="15" customHeight="1">
      <c r="A136" s="54"/>
      <c r="B136" s="54"/>
      <c r="D136" s="54"/>
      <c r="E136" s="54"/>
      <c r="F136" s="54"/>
      <c r="H136" s="54"/>
      <c r="I136" s="54"/>
      <c r="J136" s="57"/>
      <c r="K136" s="57"/>
      <c r="L136" s="57"/>
    </row>
    <row r="137" spans="1:12" ht="15" customHeight="1">
      <c r="A137" s="54"/>
      <c r="B137" s="54"/>
      <c r="D137" s="54"/>
      <c r="E137" s="54"/>
      <c r="F137" s="54"/>
      <c r="H137" s="54"/>
      <c r="I137" s="54"/>
      <c r="J137" s="57"/>
      <c r="K137" s="57"/>
      <c r="L137" s="57"/>
    </row>
    <row r="138" spans="1:12" ht="15" customHeight="1">
      <c r="A138" s="54"/>
      <c r="B138" s="54"/>
      <c r="D138" s="54"/>
      <c r="E138" s="54"/>
      <c r="F138" s="54"/>
      <c r="H138" s="54"/>
      <c r="I138" s="54"/>
      <c r="J138" s="57"/>
      <c r="K138" s="57"/>
      <c r="L138" s="57"/>
    </row>
    <row r="139" spans="1:12" ht="15" customHeight="1">
      <c r="A139" s="54"/>
      <c r="B139" s="54"/>
      <c r="D139" s="54"/>
      <c r="E139" s="54"/>
      <c r="F139" s="54"/>
      <c r="H139" s="54"/>
      <c r="I139" s="54"/>
      <c r="J139" s="57"/>
      <c r="K139" s="57"/>
      <c r="L139" s="57"/>
    </row>
    <row r="140" spans="1:12" ht="15" customHeight="1">
      <c r="A140" s="54"/>
      <c r="B140" s="54"/>
      <c r="D140" s="54"/>
      <c r="E140" s="54"/>
      <c r="F140" s="54"/>
      <c r="H140" s="54"/>
      <c r="I140" s="54"/>
      <c r="J140" s="57"/>
      <c r="K140" s="57"/>
      <c r="L140" s="57"/>
    </row>
    <row r="141" spans="1:12" ht="15" customHeight="1">
      <c r="A141" s="54"/>
      <c r="B141" s="54"/>
      <c r="D141" s="54"/>
      <c r="E141" s="54"/>
      <c r="F141" s="54"/>
      <c r="H141" s="54"/>
      <c r="I141" s="54"/>
      <c r="J141" s="57"/>
      <c r="K141" s="57"/>
      <c r="L141" s="57"/>
    </row>
    <row r="142" spans="1:12" ht="15" customHeight="1">
      <c r="A142" s="54"/>
      <c r="B142" s="54"/>
      <c r="D142" s="54"/>
      <c r="E142" s="54"/>
      <c r="F142" s="54"/>
      <c r="H142" s="54"/>
      <c r="I142" s="54"/>
      <c r="J142" s="57"/>
      <c r="K142" s="57"/>
      <c r="L142" s="57"/>
    </row>
    <row r="143" spans="1:12" ht="15" customHeight="1">
      <c r="A143" s="54"/>
      <c r="B143" s="54"/>
      <c r="D143" s="54"/>
      <c r="E143" s="54"/>
      <c r="F143" s="54"/>
      <c r="H143" s="54"/>
      <c r="I143" s="54"/>
      <c r="J143" s="57"/>
      <c r="K143" s="57"/>
      <c r="L143" s="57"/>
    </row>
    <row r="144" spans="1:12" ht="15" customHeight="1">
      <c r="A144" s="54"/>
      <c r="B144" s="54"/>
      <c r="D144" s="54"/>
      <c r="E144" s="54"/>
      <c r="F144" s="54"/>
      <c r="H144" s="54"/>
      <c r="I144" s="54"/>
      <c r="J144" s="57"/>
      <c r="K144" s="57"/>
      <c r="L144" s="57"/>
    </row>
    <row r="145" spans="1:12" ht="15" customHeight="1">
      <c r="A145" s="54"/>
      <c r="B145" s="54"/>
      <c r="D145" s="54"/>
      <c r="E145" s="54"/>
      <c r="F145" s="54"/>
      <c r="H145" s="54"/>
      <c r="I145" s="54"/>
      <c r="J145" s="57"/>
      <c r="K145" s="57"/>
      <c r="L145" s="57"/>
    </row>
    <row r="146" spans="1:12" ht="15" customHeight="1">
      <c r="A146" s="54"/>
      <c r="B146" s="54"/>
      <c r="D146" s="54"/>
      <c r="E146" s="54"/>
      <c r="F146" s="54"/>
      <c r="H146" s="54"/>
      <c r="I146" s="54"/>
      <c r="J146" s="57"/>
      <c r="K146" s="57"/>
      <c r="L146" s="57"/>
    </row>
    <row r="147" spans="1:12" ht="15" customHeight="1">
      <c r="A147" s="54"/>
      <c r="B147" s="54"/>
      <c r="D147" s="54"/>
      <c r="E147" s="54"/>
      <c r="F147" s="54"/>
      <c r="H147" s="54"/>
      <c r="I147" s="54"/>
      <c r="J147" s="57"/>
      <c r="K147" s="57"/>
      <c r="L147" s="57"/>
    </row>
    <row r="148" spans="1:12" ht="15" customHeight="1">
      <c r="A148" s="54"/>
      <c r="B148" s="54"/>
      <c r="D148" s="54"/>
      <c r="E148" s="54"/>
      <c r="F148" s="54"/>
      <c r="H148" s="54"/>
      <c r="I148" s="54"/>
      <c r="J148" s="57"/>
      <c r="K148" s="57"/>
      <c r="L148" s="57"/>
    </row>
    <row r="149" spans="1:12" ht="15" customHeight="1">
      <c r="A149" s="54"/>
      <c r="B149" s="54"/>
      <c r="D149" s="54"/>
      <c r="E149" s="54"/>
      <c r="F149" s="54"/>
      <c r="H149" s="54"/>
      <c r="I149" s="54"/>
      <c r="J149" s="57"/>
      <c r="K149" s="57"/>
      <c r="L149" s="57"/>
    </row>
    <row r="150" spans="1:12" ht="15" customHeight="1">
      <c r="A150" s="54"/>
      <c r="B150" s="54"/>
      <c r="D150" s="54"/>
      <c r="E150" s="54"/>
      <c r="F150" s="54"/>
      <c r="H150" s="54"/>
      <c r="I150" s="54"/>
      <c r="J150" s="57"/>
      <c r="K150" s="57"/>
      <c r="L150" s="57"/>
    </row>
    <row r="151" spans="1:12" ht="15" customHeight="1">
      <c r="A151" s="54"/>
      <c r="B151" s="54"/>
      <c r="D151" s="54"/>
      <c r="E151" s="54"/>
      <c r="F151" s="54"/>
      <c r="H151" s="54"/>
      <c r="I151" s="54"/>
      <c r="J151" s="57"/>
      <c r="K151" s="57"/>
      <c r="L151" s="57"/>
    </row>
    <row r="152" spans="1:12" ht="15" customHeight="1">
      <c r="A152" s="54"/>
      <c r="B152" s="54"/>
      <c r="D152" s="54"/>
      <c r="E152" s="54"/>
      <c r="F152" s="54"/>
      <c r="H152" s="54"/>
      <c r="I152" s="54"/>
      <c r="J152" s="57"/>
      <c r="K152" s="57"/>
      <c r="L152" s="57"/>
    </row>
    <row r="153" spans="1:12" ht="15" customHeight="1">
      <c r="A153" s="54"/>
      <c r="B153" s="54"/>
      <c r="D153" s="54"/>
      <c r="E153" s="54"/>
      <c r="F153" s="54"/>
      <c r="H153" s="54"/>
      <c r="I153" s="54"/>
      <c r="J153" s="57"/>
      <c r="K153" s="57"/>
      <c r="L153" s="57"/>
    </row>
    <row r="154" spans="1:12" ht="15" customHeight="1">
      <c r="A154" s="54"/>
      <c r="B154" s="54"/>
      <c r="D154" s="54"/>
      <c r="E154" s="54"/>
      <c r="F154" s="54"/>
      <c r="H154" s="54"/>
      <c r="I154" s="54"/>
      <c r="J154" s="57"/>
      <c r="K154" s="57"/>
      <c r="L154" s="57"/>
    </row>
    <row r="155" spans="1:12" ht="15" customHeight="1">
      <c r="A155" s="54"/>
      <c r="B155" s="54"/>
      <c r="D155" s="54"/>
      <c r="E155" s="54"/>
      <c r="F155" s="54"/>
      <c r="H155" s="54"/>
      <c r="I155" s="54"/>
      <c r="J155" s="57"/>
      <c r="K155" s="57"/>
      <c r="L155" s="57"/>
    </row>
    <row r="156" spans="1:12" ht="15" customHeight="1">
      <c r="A156" s="54"/>
      <c r="B156" s="54"/>
      <c r="D156" s="54"/>
      <c r="E156" s="54"/>
      <c r="F156" s="54"/>
      <c r="H156" s="54"/>
      <c r="I156" s="54"/>
      <c r="J156" s="57"/>
      <c r="K156" s="57"/>
      <c r="L156" s="57"/>
    </row>
    <row r="157" spans="1:12" ht="15" customHeight="1">
      <c r="A157" s="54"/>
      <c r="B157" s="54"/>
      <c r="D157" s="54"/>
      <c r="E157" s="54"/>
      <c r="F157" s="54"/>
      <c r="H157" s="54"/>
      <c r="I157" s="54"/>
      <c r="J157" s="57"/>
      <c r="K157" s="57"/>
      <c r="L157" s="57"/>
    </row>
    <row r="158" spans="1:12" ht="15" customHeight="1">
      <c r="A158" s="54"/>
      <c r="B158" s="54"/>
      <c r="D158" s="54"/>
      <c r="E158" s="54"/>
      <c r="F158" s="54"/>
      <c r="H158" s="54"/>
      <c r="I158" s="54"/>
      <c r="J158" s="57"/>
      <c r="K158" s="57"/>
      <c r="L158" s="57"/>
    </row>
    <row r="159" spans="1:12" ht="15" customHeight="1">
      <c r="A159" s="54"/>
      <c r="B159" s="54"/>
      <c r="D159" s="54"/>
      <c r="E159" s="54"/>
      <c r="F159" s="54"/>
      <c r="H159" s="54"/>
      <c r="I159" s="54"/>
      <c r="J159" s="57"/>
      <c r="K159" s="57"/>
      <c r="L159" s="57"/>
    </row>
    <row r="160" spans="1:12" ht="15" customHeight="1">
      <c r="A160" s="54"/>
      <c r="B160" s="54"/>
      <c r="D160" s="54"/>
      <c r="E160" s="54"/>
      <c r="F160" s="54"/>
      <c r="H160" s="54"/>
      <c r="I160" s="54"/>
      <c r="J160" s="57"/>
      <c r="K160" s="57"/>
      <c r="L160" s="57"/>
    </row>
    <row r="161" spans="1:12" ht="15" customHeight="1">
      <c r="A161" s="54"/>
      <c r="B161" s="54"/>
      <c r="D161" s="54"/>
      <c r="E161" s="54"/>
      <c r="F161" s="54"/>
      <c r="H161" s="54"/>
      <c r="I161" s="54"/>
      <c r="J161" s="57"/>
      <c r="K161" s="57"/>
      <c r="L161" s="57"/>
    </row>
    <row r="162" spans="1:12" ht="15" customHeight="1">
      <c r="A162" s="54"/>
      <c r="B162" s="54"/>
      <c r="D162" s="54"/>
      <c r="E162" s="54"/>
      <c r="F162" s="54"/>
      <c r="H162" s="54"/>
      <c r="I162" s="54"/>
      <c r="J162" s="57"/>
      <c r="K162" s="57"/>
      <c r="L162" s="57"/>
    </row>
    <row r="163" spans="1:12" ht="15" customHeight="1">
      <c r="A163" s="54"/>
      <c r="B163" s="54"/>
      <c r="D163" s="54"/>
      <c r="E163" s="54"/>
      <c r="F163" s="54"/>
      <c r="H163" s="54"/>
      <c r="I163" s="54"/>
      <c r="J163" s="57"/>
      <c r="K163" s="57"/>
      <c r="L163" s="57"/>
    </row>
    <row r="164" spans="1:12" ht="15" customHeight="1">
      <c r="A164" s="54"/>
      <c r="B164" s="54"/>
      <c r="D164" s="54"/>
      <c r="E164" s="54"/>
      <c r="F164" s="54"/>
      <c r="H164" s="54"/>
      <c r="I164" s="54"/>
      <c r="J164" s="57"/>
      <c r="K164" s="57"/>
      <c r="L164" s="57"/>
    </row>
    <row r="165" spans="1:12" ht="15" customHeight="1">
      <c r="A165" s="54"/>
      <c r="B165" s="54"/>
      <c r="D165" s="54"/>
      <c r="E165" s="54"/>
      <c r="F165" s="54"/>
      <c r="H165" s="54"/>
      <c r="I165" s="54"/>
      <c r="J165" s="57"/>
      <c r="K165" s="57"/>
      <c r="L165" s="57"/>
    </row>
    <row r="166" spans="1:12" ht="15" customHeight="1">
      <c r="A166" s="54"/>
      <c r="B166" s="54"/>
      <c r="D166" s="54"/>
      <c r="E166" s="54"/>
      <c r="F166" s="54"/>
      <c r="H166" s="54"/>
      <c r="I166" s="54"/>
      <c r="J166" s="57"/>
      <c r="K166" s="57"/>
      <c r="L166" s="57"/>
    </row>
    <row r="167" spans="1:12" ht="15" customHeight="1">
      <c r="A167" s="54"/>
      <c r="B167" s="54"/>
      <c r="D167" s="54"/>
      <c r="E167" s="54"/>
      <c r="F167" s="54"/>
      <c r="H167" s="54"/>
      <c r="I167" s="54"/>
      <c r="J167" s="57"/>
      <c r="K167" s="57"/>
      <c r="L167" s="57"/>
    </row>
    <row r="168" spans="1:12" ht="15" customHeight="1">
      <c r="A168" s="54"/>
      <c r="B168" s="54"/>
      <c r="D168" s="54"/>
      <c r="E168" s="54"/>
      <c r="F168" s="54"/>
      <c r="H168" s="54"/>
      <c r="I168" s="54"/>
      <c r="J168" s="57"/>
      <c r="K168" s="57"/>
      <c r="L168" s="57"/>
    </row>
    <row r="169" spans="1:12" ht="15" customHeight="1">
      <c r="A169" s="54"/>
      <c r="B169" s="54"/>
      <c r="D169" s="54"/>
      <c r="E169" s="54"/>
      <c r="F169" s="54"/>
      <c r="H169" s="54"/>
      <c r="I169" s="54"/>
      <c r="J169" s="57"/>
      <c r="K169" s="57"/>
      <c r="L169" s="57"/>
    </row>
    <row r="170" spans="1:12" ht="15" customHeight="1">
      <c r="A170" s="54"/>
      <c r="B170" s="54"/>
      <c r="D170" s="54"/>
      <c r="E170" s="54"/>
      <c r="F170" s="54"/>
      <c r="H170" s="54"/>
      <c r="I170" s="54"/>
      <c r="J170" s="57"/>
      <c r="K170" s="57"/>
      <c r="L170" s="57"/>
    </row>
    <row r="171" spans="1:12" ht="15" customHeight="1">
      <c r="A171" s="54"/>
      <c r="B171" s="54"/>
      <c r="D171" s="54"/>
      <c r="E171" s="54"/>
      <c r="F171" s="54"/>
      <c r="H171" s="54"/>
      <c r="I171" s="54"/>
      <c r="J171" s="57"/>
      <c r="K171" s="57"/>
      <c r="L171" s="57"/>
    </row>
    <row r="172" spans="1:12" ht="15" customHeight="1">
      <c r="A172" s="54"/>
      <c r="B172" s="54"/>
      <c r="D172" s="54"/>
      <c r="E172" s="54"/>
      <c r="F172" s="54"/>
      <c r="H172" s="54"/>
      <c r="I172" s="54"/>
      <c r="J172" s="57"/>
      <c r="K172" s="57"/>
      <c r="L172" s="57"/>
    </row>
    <row r="173" spans="1:12" ht="15" customHeight="1">
      <c r="A173" s="54"/>
      <c r="B173" s="54"/>
      <c r="D173" s="54"/>
      <c r="E173" s="54"/>
      <c r="F173" s="54"/>
      <c r="H173" s="54"/>
      <c r="I173" s="54"/>
      <c r="J173" s="57"/>
      <c r="K173" s="57"/>
      <c r="L173" s="57"/>
    </row>
    <row r="174" spans="1:12" ht="15" customHeight="1">
      <c r="A174" s="54"/>
      <c r="B174" s="54"/>
      <c r="D174" s="54"/>
      <c r="E174" s="54"/>
      <c r="F174" s="54"/>
      <c r="H174" s="54"/>
      <c r="I174" s="54"/>
      <c r="J174" s="57"/>
      <c r="K174" s="57"/>
      <c r="L174" s="57"/>
    </row>
    <row r="175" spans="1:12" ht="15" customHeight="1">
      <c r="A175" s="54"/>
      <c r="B175" s="54"/>
      <c r="D175" s="54"/>
      <c r="E175" s="54"/>
      <c r="F175" s="54"/>
      <c r="H175" s="54"/>
      <c r="I175" s="54"/>
      <c r="J175" s="57"/>
      <c r="K175" s="57"/>
      <c r="L175" s="57"/>
    </row>
    <row r="176" spans="1:12" ht="15" customHeight="1">
      <c r="A176" s="54"/>
      <c r="B176" s="54"/>
      <c r="D176" s="54"/>
      <c r="E176" s="54"/>
      <c r="F176" s="54"/>
      <c r="H176" s="54"/>
      <c r="I176" s="54"/>
      <c r="J176" s="57"/>
      <c r="K176" s="57"/>
      <c r="L176" s="57"/>
    </row>
    <row r="177" spans="1:12" ht="15" customHeight="1">
      <c r="A177" s="54"/>
      <c r="B177" s="54"/>
      <c r="D177" s="54"/>
      <c r="E177" s="54"/>
      <c r="F177" s="54"/>
      <c r="H177" s="54"/>
      <c r="I177" s="54"/>
      <c r="J177" s="57"/>
      <c r="K177" s="57"/>
      <c r="L177" s="57"/>
    </row>
    <row r="178" spans="1:12" ht="15" customHeight="1">
      <c r="A178" s="54"/>
      <c r="B178" s="54"/>
      <c r="D178" s="54"/>
      <c r="E178" s="54"/>
      <c r="F178" s="54"/>
      <c r="H178" s="54"/>
      <c r="I178" s="54"/>
      <c r="J178" s="57"/>
      <c r="K178" s="57"/>
      <c r="L178" s="57"/>
    </row>
    <row r="179" spans="1:12" ht="15" customHeight="1">
      <c r="A179" s="54"/>
      <c r="B179" s="54"/>
      <c r="D179" s="54"/>
      <c r="E179" s="54"/>
      <c r="F179" s="54"/>
      <c r="H179" s="54"/>
      <c r="I179" s="54"/>
      <c r="J179" s="57"/>
      <c r="K179" s="57"/>
      <c r="L179" s="57"/>
    </row>
    <row r="180" spans="1:12" ht="15" customHeight="1">
      <c r="A180" s="54"/>
      <c r="B180" s="54"/>
      <c r="D180" s="54"/>
      <c r="E180" s="54"/>
      <c r="F180" s="54"/>
      <c r="H180" s="54"/>
      <c r="I180" s="54"/>
      <c r="J180" s="57"/>
      <c r="K180" s="57"/>
      <c r="L180" s="57"/>
    </row>
    <row r="181" spans="1:12" ht="15" customHeight="1">
      <c r="A181" s="54"/>
      <c r="B181" s="54"/>
      <c r="D181" s="54"/>
      <c r="E181" s="54"/>
      <c r="F181" s="54"/>
      <c r="H181" s="54"/>
      <c r="I181" s="54"/>
      <c r="J181" s="57"/>
      <c r="K181" s="57"/>
      <c r="L181" s="57"/>
    </row>
    <row r="182" spans="1:12" ht="15" customHeight="1">
      <c r="A182" s="54"/>
      <c r="B182" s="54"/>
      <c r="D182" s="54"/>
      <c r="E182" s="54"/>
      <c r="F182" s="54"/>
      <c r="H182" s="54"/>
      <c r="I182" s="54"/>
      <c r="J182" s="57"/>
      <c r="K182" s="57"/>
      <c r="L182" s="57"/>
    </row>
    <row r="183" spans="1:12" ht="15" customHeight="1">
      <c r="A183" s="54"/>
      <c r="B183" s="54"/>
      <c r="D183" s="54"/>
      <c r="E183" s="54"/>
      <c r="F183" s="54"/>
      <c r="H183" s="54"/>
      <c r="I183" s="54"/>
      <c r="J183" s="57"/>
      <c r="K183" s="57"/>
      <c r="L183" s="57"/>
    </row>
    <row r="184" spans="1:12" ht="15" customHeight="1">
      <c r="A184" s="54"/>
      <c r="B184" s="54"/>
      <c r="D184" s="54"/>
      <c r="E184" s="54"/>
      <c r="F184" s="54"/>
      <c r="H184" s="54"/>
      <c r="I184" s="54"/>
      <c r="J184" s="57"/>
      <c r="K184" s="57"/>
      <c r="L184" s="57"/>
    </row>
    <row r="185" spans="1:12" ht="15" customHeight="1">
      <c r="A185" s="54"/>
      <c r="B185" s="54"/>
      <c r="D185" s="54"/>
      <c r="E185" s="54"/>
      <c r="F185" s="54"/>
      <c r="H185" s="54"/>
      <c r="I185" s="54"/>
      <c r="J185" s="57"/>
      <c r="K185" s="57"/>
      <c r="L185" s="57"/>
    </row>
    <row r="186" spans="1:12" ht="15" customHeight="1">
      <c r="A186" s="54"/>
      <c r="B186" s="54"/>
      <c r="D186" s="54"/>
      <c r="E186" s="54"/>
      <c r="F186" s="54"/>
      <c r="H186" s="54"/>
      <c r="I186" s="54"/>
      <c r="J186" s="57"/>
      <c r="K186" s="57"/>
      <c r="L186" s="57"/>
    </row>
    <row r="187" spans="1:12" ht="15" customHeight="1">
      <c r="A187" s="54"/>
      <c r="B187" s="54"/>
      <c r="D187" s="54"/>
      <c r="E187" s="54"/>
      <c r="F187" s="54"/>
      <c r="H187" s="54"/>
      <c r="I187" s="54"/>
      <c r="J187" s="57"/>
      <c r="K187" s="57"/>
      <c r="L187" s="57"/>
    </row>
    <row r="188" spans="1:12" ht="15" customHeight="1">
      <c r="A188" s="54"/>
      <c r="B188" s="54"/>
      <c r="D188" s="54"/>
      <c r="E188" s="54"/>
      <c r="F188" s="54"/>
      <c r="H188" s="54"/>
      <c r="I188" s="54"/>
      <c r="J188" s="57"/>
      <c r="K188" s="57"/>
      <c r="L188" s="57"/>
    </row>
    <row r="189" spans="1:12" ht="15" customHeight="1">
      <c r="A189" s="54"/>
      <c r="B189" s="54"/>
      <c r="D189" s="54"/>
      <c r="E189" s="54"/>
      <c r="F189" s="54"/>
      <c r="H189" s="54"/>
      <c r="I189" s="54"/>
      <c r="J189" s="57"/>
      <c r="K189" s="57"/>
      <c r="L189" s="57"/>
    </row>
    <row r="190" spans="1:12" ht="15" customHeight="1">
      <c r="A190" s="54"/>
      <c r="B190" s="54"/>
      <c r="D190" s="54"/>
      <c r="E190" s="54"/>
      <c r="F190" s="54"/>
      <c r="H190" s="54"/>
      <c r="I190" s="54"/>
      <c r="J190" s="57"/>
      <c r="K190" s="57"/>
      <c r="L190" s="57"/>
    </row>
    <row r="191" spans="1:12" ht="15" customHeight="1">
      <c r="A191" s="54"/>
      <c r="B191" s="54"/>
      <c r="D191" s="54"/>
      <c r="E191" s="54"/>
      <c r="F191" s="54"/>
      <c r="H191" s="54"/>
      <c r="I191" s="54"/>
      <c r="J191" s="57"/>
      <c r="K191" s="57"/>
      <c r="L191" s="57"/>
    </row>
    <row r="192" spans="1:12" ht="15" customHeight="1">
      <c r="A192" s="54"/>
      <c r="B192" s="54"/>
      <c r="D192" s="54"/>
      <c r="E192" s="54"/>
      <c r="F192" s="54"/>
      <c r="H192" s="54"/>
      <c r="I192" s="54"/>
      <c r="J192" s="57"/>
      <c r="K192" s="57"/>
      <c r="L192" s="57"/>
    </row>
    <row r="193" spans="1:12" ht="15" customHeight="1">
      <c r="A193" s="54"/>
      <c r="B193" s="54"/>
      <c r="D193" s="54"/>
      <c r="E193" s="54"/>
      <c r="F193" s="54"/>
      <c r="H193" s="54"/>
      <c r="I193" s="54"/>
      <c r="J193" s="57"/>
      <c r="K193" s="57"/>
      <c r="L193" s="57"/>
    </row>
    <row r="194" spans="1:12" ht="15" customHeight="1">
      <c r="A194" s="54"/>
      <c r="B194" s="54"/>
      <c r="D194" s="54"/>
      <c r="E194" s="54"/>
      <c r="F194" s="54"/>
      <c r="H194" s="54"/>
      <c r="I194" s="54"/>
      <c r="J194" s="57"/>
      <c r="K194" s="57"/>
      <c r="L194" s="57"/>
    </row>
    <row r="195" spans="1:12" ht="15" customHeight="1">
      <c r="A195" s="54"/>
      <c r="B195" s="54"/>
      <c r="D195" s="54"/>
      <c r="E195" s="54"/>
      <c r="F195" s="54"/>
      <c r="H195" s="54"/>
      <c r="I195" s="54"/>
      <c r="J195" s="57"/>
      <c r="K195" s="57"/>
      <c r="L195" s="57"/>
    </row>
    <row r="196" spans="1:12" ht="15" customHeight="1">
      <c r="A196" s="54"/>
      <c r="B196" s="54"/>
      <c r="D196" s="54"/>
      <c r="E196" s="54"/>
      <c r="F196" s="54"/>
      <c r="H196" s="54"/>
      <c r="I196" s="54"/>
      <c r="J196" s="57"/>
      <c r="K196" s="57"/>
      <c r="L196" s="57"/>
    </row>
    <row r="197" spans="1:12" ht="15" customHeight="1">
      <c r="A197" s="54"/>
      <c r="B197" s="54"/>
      <c r="D197" s="54"/>
      <c r="E197" s="54"/>
      <c r="F197" s="54"/>
      <c r="H197" s="54"/>
      <c r="I197" s="54"/>
      <c r="J197" s="57"/>
      <c r="K197" s="57"/>
      <c r="L197" s="57"/>
    </row>
    <row r="198" spans="1:12" ht="15" customHeight="1">
      <c r="A198" s="54"/>
      <c r="B198" s="54"/>
      <c r="D198" s="54"/>
      <c r="E198" s="54"/>
      <c r="F198" s="54"/>
      <c r="H198" s="54"/>
      <c r="I198" s="54"/>
      <c r="J198" s="57"/>
      <c r="K198" s="57"/>
      <c r="L198" s="57"/>
    </row>
    <row r="199" spans="1:12" ht="15" customHeight="1">
      <c r="A199" s="54"/>
      <c r="B199" s="54"/>
      <c r="G199" s="57"/>
      <c r="J199" s="57"/>
      <c r="K199" s="57"/>
      <c r="L199" s="57"/>
    </row>
    <row r="200" spans="1:12" ht="15" customHeight="1">
      <c r="A200" s="54"/>
      <c r="B200" s="54"/>
      <c r="G200" s="57"/>
      <c r="J200" s="57"/>
      <c r="K200" s="57"/>
      <c r="L200" s="57"/>
    </row>
    <row r="201" spans="1:12" ht="15" customHeight="1">
      <c r="A201" s="54"/>
      <c r="B201" s="54"/>
      <c r="G201" s="57"/>
      <c r="J201" s="57"/>
      <c r="K201" s="57"/>
      <c r="L201" s="57"/>
    </row>
    <row r="202" spans="1:12" ht="15" customHeight="1">
      <c r="A202" s="54"/>
      <c r="B202" s="54"/>
      <c r="G202" s="57"/>
      <c r="J202" s="57"/>
      <c r="K202" s="57"/>
      <c r="L202" s="57"/>
    </row>
    <row r="203" spans="1:12" ht="15" customHeight="1">
      <c r="A203" s="54"/>
      <c r="B203" s="54"/>
      <c r="G203" s="57"/>
      <c r="J203" s="57"/>
      <c r="K203" s="57"/>
      <c r="L203" s="57"/>
    </row>
    <row r="204" spans="1:12" ht="15" customHeight="1">
      <c r="A204" s="54"/>
      <c r="B204" s="54"/>
      <c r="G204" s="57"/>
      <c r="J204" s="57"/>
      <c r="K204" s="57"/>
      <c r="L204" s="57"/>
    </row>
    <row r="205" spans="1:12" ht="15" customHeight="1">
      <c r="A205" s="54"/>
      <c r="B205" s="54"/>
      <c r="G205" s="57"/>
      <c r="J205" s="57"/>
      <c r="K205" s="57"/>
      <c r="L205" s="57"/>
    </row>
    <row r="206" spans="1:12" ht="15" customHeight="1">
      <c r="A206" s="54"/>
      <c r="B206" s="54"/>
      <c r="G206" s="57"/>
      <c r="J206" s="57"/>
      <c r="K206" s="57"/>
      <c r="L206" s="57"/>
    </row>
    <row r="207" spans="1:12" ht="15" customHeight="1">
      <c r="A207" s="54"/>
      <c r="B207" s="54"/>
      <c r="G207" s="57"/>
      <c r="J207" s="57"/>
      <c r="K207" s="57"/>
      <c r="L207" s="57"/>
    </row>
  </sheetData>
  <mergeCells count="55">
    <mergeCell ref="C66:E66"/>
    <mergeCell ref="H66:J66"/>
    <mergeCell ref="C67:E67"/>
    <mergeCell ref="H67:J67"/>
    <mergeCell ref="C68:E68"/>
    <mergeCell ref="C55:J55"/>
    <mergeCell ref="A57:B57"/>
    <mergeCell ref="C57:K57"/>
    <mergeCell ref="C58:K58"/>
    <mergeCell ref="C59:K59"/>
    <mergeCell ref="I65:K65"/>
    <mergeCell ref="C47:L47"/>
    <mergeCell ref="C49:J49"/>
    <mergeCell ref="A51:B51"/>
    <mergeCell ref="C51:K51"/>
    <mergeCell ref="C52:K52"/>
    <mergeCell ref="C53:K53"/>
    <mergeCell ref="C39:L39"/>
    <mergeCell ref="C41:J41"/>
    <mergeCell ref="A43:B43"/>
    <mergeCell ref="C43:K43"/>
    <mergeCell ref="C44:K44"/>
    <mergeCell ref="C45:K45"/>
    <mergeCell ref="C32:K32"/>
    <mergeCell ref="C34:J34"/>
    <mergeCell ref="A35:B35"/>
    <mergeCell ref="C35:K35"/>
    <mergeCell ref="C36:K36"/>
    <mergeCell ref="C37:K37"/>
    <mergeCell ref="C23:K23"/>
    <mergeCell ref="C26:L26"/>
    <mergeCell ref="C29:J29"/>
    <mergeCell ref="A30:B30"/>
    <mergeCell ref="C30:K30"/>
    <mergeCell ref="C31:K31"/>
    <mergeCell ref="A15:B15"/>
    <mergeCell ref="C15:K15"/>
    <mergeCell ref="C16:K16"/>
    <mergeCell ref="C18:L18"/>
    <mergeCell ref="C20:J20"/>
    <mergeCell ref="A22:B22"/>
    <mergeCell ref="C22:K22"/>
    <mergeCell ref="A7:B7"/>
    <mergeCell ref="C7:D7"/>
    <mergeCell ref="E7:F7"/>
    <mergeCell ref="C9:L9"/>
    <mergeCell ref="C11:L11"/>
    <mergeCell ref="C13:J13"/>
    <mergeCell ref="A1:L1"/>
    <mergeCell ref="A2:L2"/>
    <mergeCell ref="A3:L3"/>
    <mergeCell ref="A4:L4"/>
    <mergeCell ref="A5:L5"/>
    <mergeCell ref="C6:D6"/>
    <mergeCell ref="F6:H6"/>
  </mergeCells>
  <printOptions horizontalCentered="1"/>
  <pageMargins left="0.39370078740157483" right="0.19685039370078741" top="0.39370078740157483" bottom="0.39370078740157483" header="0" footer="0"/>
  <pageSetup paperSize="9" scale="58" fitToHeight="0" orientation="landscape" horizontalDpi="300" verticalDpi="3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4337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190500</xdr:rowOff>
              </from>
              <to>
                <xdr:col>0</xdr:col>
                <xdr:colOff>914400</xdr:colOff>
                <xdr:row>0</xdr:row>
                <xdr:rowOff>807720</xdr:rowOff>
              </to>
            </anchor>
          </objectPr>
        </oleObject>
      </mc:Choice>
      <mc:Fallback>
        <oleObject progId="Word.Picture.8" shapeId="1433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Planilha Orcamentária</vt:lpstr>
      <vt:lpstr>Cronograma</vt:lpstr>
      <vt:lpstr>Memória de Cálculo</vt:lpstr>
      <vt:lpstr>Aferição de quantitativos</vt:lpstr>
      <vt:lpstr>Tabela de preços SINAPI</vt:lpstr>
      <vt:lpstr>Planilha3</vt:lpstr>
      <vt:lpstr>Memória de Cálculo (2)</vt:lpstr>
      <vt:lpstr>'Aferição de quantitativos'!Area_de_impressao</vt:lpstr>
      <vt:lpstr>Cronograma!Area_de_impressao</vt:lpstr>
      <vt:lpstr>'Memória de Cálculo'!Area_de_impressao</vt:lpstr>
      <vt:lpstr>'Memória de Cálculo (2)'!Area_de_impressao</vt:lpstr>
      <vt:lpstr>'Planilha Orcamentária'!Area_de_impressao</vt:lpstr>
      <vt:lpstr>'Tabela de preços SINAPI'!Area_de_impressao</vt:lpstr>
      <vt:lpstr>'Aferição de quantitativos'!Titulos_de_impressao</vt:lpstr>
      <vt:lpstr>'Memória de Cálculo'!Titulos_de_impressao</vt:lpstr>
      <vt:lpstr>'Memória de Cálculo (2)'!Titulos_de_impressao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Glória Stephanie Gomes</cp:lastModifiedBy>
  <cp:lastPrinted>2024-05-28T14:45:22Z</cp:lastPrinted>
  <dcterms:created xsi:type="dcterms:W3CDTF">2006-09-22T13:55:22Z</dcterms:created>
  <dcterms:modified xsi:type="dcterms:W3CDTF">2024-05-28T16:11:41Z</dcterms:modified>
</cp:coreProperties>
</file>